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47D5DA9A-0666-45AD-B56E-406C47505320}" xr6:coauthVersionLast="47" xr6:coauthVersionMax="47" xr10:uidLastSave="{00000000-0000-0000-0000-000000000000}"/>
  <workbookProtection workbookAlgorithmName="SHA-512" workbookHashValue="V9neic6lUTKlUDoc8j2Ng0FiIzBfnlHfMoZbj/1dac4y+mummGZaW2caf7Care0MWR5yyV6xtO1Z2cdB4Th2Xw==" workbookSaltValue="m7FVA7J+2ajnktZAoPOAYw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K53" i="3"/>
  <c r="K56" i="3" s="1"/>
  <c r="K59" i="3" s="1"/>
  <c r="N51" i="3"/>
  <c r="N53" i="3" s="1"/>
  <c r="N56" i="3" s="1"/>
  <c r="N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T48" i="4"/>
  <c r="T51" i="4" s="1"/>
  <c r="T53" i="4" s="1"/>
  <c r="T56" i="4" s="1"/>
  <c r="T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G59" i="5"/>
  <c r="P56" i="5"/>
  <c r="P59" i="5" s="1"/>
  <c r="H56" i="5"/>
  <c r="H59" i="5" s="1"/>
  <c r="L51" i="5"/>
  <c r="L53" i="5" s="1"/>
  <c r="L56" i="5" s="1"/>
  <c r="L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G32" i="5"/>
  <c r="G48" i="5" s="1"/>
  <c r="G51" i="5" s="1"/>
  <c r="G53" i="5" s="1"/>
  <c r="G56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Y48" i="6" s="1"/>
  <c r="Y51" i="6" s="1"/>
  <c r="Y53" i="6" s="1"/>
  <c r="Y56" i="6" s="1"/>
  <c r="Y59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J48" i="6" s="1"/>
  <c r="J51" i="6" s="1"/>
  <c r="J53" i="6" s="1"/>
  <c r="J56" i="6" s="1"/>
  <c r="J59" i="6" s="1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I51" i="7"/>
  <c r="I53" i="7" s="1"/>
  <c r="I56" i="7" s="1"/>
  <c r="I59" i="7" s="1"/>
  <c r="P48" i="7"/>
  <c r="P51" i="7" s="1"/>
  <c r="P53" i="7" s="1"/>
  <c r="P56" i="7" s="1"/>
  <c r="P59" i="7" s="1"/>
  <c r="J48" i="7"/>
  <c r="J51" i="7" s="1"/>
  <c r="J53" i="7" s="1"/>
  <c r="J56" i="7" s="1"/>
  <c r="J59" i="7" s="1"/>
  <c r="H48" i="7"/>
  <c r="H51" i="7" s="1"/>
  <c r="H53" i="7" s="1"/>
  <c r="H56" i="7" s="1"/>
  <c r="H59" i="7" s="1"/>
  <c r="AA47" i="7"/>
  <c r="Y47" i="7"/>
  <c r="X47" i="7"/>
  <c r="Z47" i="7" s="1"/>
  <c r="W47" i="7"/>
  <c r="V47" i="7"/>
  <c r="U47" i="7"/>
  <c r="T47" i="7"/>
  <c r="S47" i="7"/>
  <c r="S48" i="7" s="1"/>
  <c r="S51" i="7" s="1"/>
  <c r="S53" i="7" s="1"/>
  <c r="S56" i="7" s="1"/>
  <c r="S59" i="7" s="1"/>
  <c r="R47" i="7"/>
  <c r="Q47" i="7"/>
  <c r="P47" i="7"/>
  <c r="O47" i="7"/>
  <c r="N47" i="7"/>
  <c r="M47" i="7"/>
  <c r="L47" i="7"/>
  <c r="K47" i="7"/>
  <c r="K48" i="7" s="1"/>
  <c r="K51" i="7" s="1"/>
  <c r="K53" i="7" s="1"/>
  <c r="K56" i="7" s="1"/>
  <c r="K59" i="7" s="1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D56" i="8"/>
  <c r="D59" i="8" s="1"/>
  <c r="Q48" i="8"/>
  <c r="Q51" i="8" s="1"/>
  <c r="Q53" i="8" s="1"/>
  <c r="Q56" i="8" s="1"/>
  <c r="Q59" i="8" s="1"/>
  <c r="O48" i="8"/>
  <c r="O51" i="8" s="1"/>
  <c r="O53" i="8" s="1"/>
  <c r="O56" i="8" s="1"/>
  <c r="O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X53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C32" i="8"/>
  <c r="C48" i="8" s="1"/>
  <c r="C51" i="8" s="1"/>
  <c r="C53" i="8" s="1"/>
  <c r="C56" i="8" s="1"/>
  <c r="C59" i="8" s="1"/>
  <c r="F48" i="9"/>
  <c r="F51" i="9" s="1"/>
  <c r="F53" i="9" s="1"/>
  <c r="F56" i="9" s="1"/>
  <c r="F59" i="9" s="1"/>
  <c r="C48" i="9"/>
  <c r="C51" i="9" s="1"/>
  <c r="C53" i="9" s="1"/>
  <c r="C56" i="9" s="1"/>
  <c r="C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G48" i="10"/>
  <c r="G51" i="10" s="1"/>
  <c r="G53" i="10" s="1"/>
  <c r="G56" i="10" s="1"/>
  <c r="G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Z32" i="10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J32" i="10"/>
  <c r="I32" i="10"/>
  <c r="H32" i="10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M48" i="11"/>
  <c r="M51" i="11" s="1"/>
  <c r="M53" i="11" s="1"/>
  <c r="M56" i="11" s="1"/>
  <c r="M59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59" i="12"/>
  <c r="Y48" i="12"/>
  <c r="Y51" i="12" s="1"/>
  <c r="Y53" i="12" s="1"/>
  <c r="Y56" i="12" s="1"/>
  <c r="Y59" i="12" s="1"/>
  <c r="V48" i="12"/>
  <c r="V51" i="12" s="1"/>
  <c r="V53" i="12" s="1"/>
  <c r="V56" i="12" s="1"/>
  <c r="V59" i="12" s="1"/>
  <c r="F48" i="12"/>
  <c r="F51" i="12" s="1"/>
  <c r="F53" i="12" s="1"/>
  <c r="F56" i="12" s="1"/>
  <c r="F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U48" i="13"/>
  <c r="U51" i="13" s="1"/>
  <c r="U53" i="13" s="1"/>
  <c r="U56" i="13" s="1"/>
  <c r="U59" i="13" s="1"/>
  <c r="T48" i="13"/>
  <c r="T51" i="13" s="1"/>
  <c r="T53" i="13" s="1"/>
  <c r="T56" i="13" s="1"/>
  <c r="T59" i="13" s="1"/>
  <c r="AA47" i="13"/>
  <c r="Y47" i="13"/>
  <c r="X47" i="13"/>
  <c r="X48" i="13" s="1"/>
  <c r="W47" i="13"/>
  <c r="V47" i="13"/>
  <c r="U47" i="13"/>
  <c r="T47" i="13"/>
  <c r="S47" i="13"/>
  <c r="R47" i="13"/>
  <c r="Q47" i="13"/>
  <c r="P47" i="13"/>
  <c r="P48" i="13" s="1"/>
  <c r="P51" i="13" s="1"/>
  <c r="P53" i="13" s="1"/>
  <c r="P56" i="13" s="1"/>
  <c r="P59" i="13" s="1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U32" i="13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D32" i="13"/>
  <c r="D48" i="13" s="1"/>
  <c r="D51" i="13" s="1"/>
  <c r="D53" i="13" s="1"/>
  <c r="D56" i="13" s="1"/>
  <c r="D59" i="13" s="1"/>
  <c r="C32" i="13"/>
  <c r="G48" i="14"/>
  <c r="G51" i="14" s="1"/>
  <c r="G53" i="14" s="1"/>
  <c r="G56" i="14" s="1"/>
  <c r="G59" i="14" s="1"/>
  <c r="F48" i="14"/>
  <c r="F51" i="14" s="1"/>
  <c r="F53" i="14" s="1"/>
  <c r="F56" i="14" s="1"/>
  <c r="F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L48" i="16"/>
  <c r="L51" i="16" s="1"/>
  <c r="L53" i="16" s="1"/>
  <c r="L56" i="16" s="1"/>
  <c r="L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V48" i="17"/>
  <c r="V51" i="17" s="1"/>
  <c r="V53" i="17" s="1"/>
  <c r="V56" i="17" s="1"/>
  <c r="V59" i="17" s="1"/>
  <c r="U48" i="17"/>
  <c r="U51" i="17" s="1"/>
  <c r="U53" i="17" s="1"/>
  <c r="U56" i="17" s="1"/>
  <c r="U59" i="17" s="1"/>
  <c r="T48" i="17"/>
  <c r="T51" i="17" s="1"/>
  <c r="T53" i="17" s="1"/>
  <c r="T56" i="17" s="1"/>
  <c r="T59" i="17" s="1"/>
  <c r="S48" i="17"/>
  <c r="S51" i="17" s="1"/>
  <c r="S53" i="17" s="1"/>
  <c r="S56" i="17" s="1"/>
  <c r="S59" i="17" s="1"/>
  <c r="L48" i="17"/>
  <c r="L51" i="17" s="1"/>
  <c r="L53" i="17" s="1"/>
  <c r="L56" i="17" s="1"/>
  <c r="L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J48" i="18"/>
  <c r="J51" i="18" s="1"/>
  <c r="J53" i="18" s="1"/>
  <c r="J56" i="18" s="1"/>
  <c r="J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L48" i="19"/>
  <c r="L51" i="19" s="1"/>
  <c r="L53" i="19" s="1"/>
  <c r="L56" i="19" s="1"/>
  <c r="L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8" i="20"/>
  <c r="AA51" i="20" s="1"/>
  <c r="AA53" i="20" s="1"/>
  <c r="AA56" i="20" s="1"/>
  <c r="AA59" i="20" s="1"/>
  <c r="T48" i="20"/>
  <c r="T51" i="20" s="1"/>
  <c r="T53" i="20" s="1"/>
  <c r="T56" i="20" s="1"/>
  <c r="T59" i="20" s="1"/>
  <c r="S48" i="20"/>
  <c r="S51" i="20" s="1"/>
  <c r="S53" i="20" s="1"/>
  <c r="S56" i="20" s="1"/>
  <c r="S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T48" i="21"/>
  <c r="T51" i="21" s="1"/>
  <c r="T53" i="21" s="1"/>
  <c r="T56" i="21" s="1"/>
  <c r="T59" i="21" s="1"/>
  <c r="S48" i="21"/>
  <c r="S51" i="21" s="1"/>
  <c r="S53" i="21" s="1"/>
  <c r="S56" i="21" s="1"/>
  <c r="S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V59" i="22"/>
  <c r="N59" i="22"/>
  <c r="P53" i="22"/>
  <c r="P56" i="22" s="1"/>
  <c r="P59" i="22" s="1"/>
  <c r="H53" i="22"/>
  <c r="H56" i="22" s="1"/>
  <c r="H59" i="22" s="1"/>
  <c r="D51" i="22"/>
  <c r="D53" i="22" s="1"/>
  <c r="D56" i="22" s="1"/>
  <c r="D59" i="22" s="1"/>
  <c r="AA47" i="22"/>
  <c r="Y47" i="22"/>
  <c r="Z47" i="22" s="1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X32" i="22"/>
  <c r="X48" i="22" s="1"/>
  <c r="X51" i="22" s="1"/>
  <c r="X53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C32" i="22"/>
  <c r="C48" i="22" s="1"/>
  <c r="C51" i="22" s="1"/>
  <c r="C53" i="22" s="1"/>
  <c r="C56" i="22" s="1"/>
  <c r="C59" i="22" s="1"/>
  <c r="W51" i="23"/>
  <c r="W53" i="23" s="1"/>
  <c r="W56" i="23" s="1"/>
  <c r="W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W32" i="23"/>
  <c r="W48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C32" i="23"/>
  <c r="C48" i="23" s="1"/>
  <c r="C51" i="23" s="1"/>
  <c r="C53" i="23" s="1"/>
  <c r="C56" i="23" s="1"/>
  <c r="C59" i="23" s="1"/>
  <c r="AA47" i="24"/>
  <c r="Y47" i="24"/>
  <c r="X47" i="24"/>
  <c r="W47" i="24"/>
  <c r="W48" i="24" s="1"/>
  <c r="W51" i="24" s="1"/>
  <c r="W53" i="24" s="1"/>
  <c r="W56" i="24" s="1"/>
  <c r="W59" i="24" s="1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Z32" i="24" s="1"/>
  <c r="W32" i="24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F51" i="25"/>
  <c r="F53" i="25" s="1"/>
  <c r="F56" i="25" s="1"/>
  <c r="F59" i="25" s="1"/>
  <c r="W48" i="25"/>
  <c r="W51" i="25" s="1"/>
  <c r="W53" i="25" s="1"/>
  <c r="W56" i="25" s="1"/>
  <c r="W59" i="25" s="1"/>
  <c r="F48" i="25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V48" i="26"/>
  <c r="V51" i="26" s="1"/>
  <c r="V53" i="26" s="1"/>
  <c r="V56" i="26" s="1"/>
  <c r="V59" i="26" s="1"/>
  <c r="N48" i="26"/>
  <c r="N51" i="26" s="1"/>
  <c r="N53" i="26" s="1"/>
  <c r="N56" i="26" s="1"/>
  <c r="N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M48" i="27"/>
  <c r="M51" i="27" s="1"/>
  <c r="M53" i="27" s="1"/>
  <c r="M56" i="27" s="1"/>
  <c r="M59" i="27" s="1"/>
  <c r="E48" i="27"/>
  <c r="E51" i="27" s="1"/>
  <c r="E53" i="27" s="1"/>
  <c r="E56" i="27" s="1"/>
  <c r="E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D32" i="29"/>
  <c r="D48" i="29" s="1"/>
  <c r="D51" i="29" s="1"/>
  <c r="D53" i="29" s="1"/>
  <c r="D56" i="29" s="1"/>
  <c r="D59" i="29" s="1"/>
  <c r="C32" i="29"/>
  <c r="Q51" i="30"/>
  <c r="Q53" i="30" s="1"/>
  <c r="Q56" i="30" s="1"/>
  <c r="Q59" i="30" s="1"/>
  <c r="P51" i="30"/>
  <c r="P53" i="30" s="1"/>
  <c r="P56" i="30" s="1"/>
  <c r="P59" i="30" s="1"/>
  <c r="R48" i="30"/>
  <c r="R51" i="30" s="1"/>
  <c r="R53" i="30" s="1"/>
  <c r="R56" i="30" s="1"/>
  <c r="R59" i="30" s="1"/>
  <c r="Q48" i="30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P32" i="30"/>
  <c r="P48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Q48" i="31"/>
  <c r="Q51" i="31" s="1"/>
  <c r="Q53" i="31" s="1"/>
  <c r="Q56" i="31" s="1"/>
  <c r="Q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V32" i="3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W48" i="32"/>
  <c r="W51" i="32" s="1"/>
  <c r="W53" i="32" s="1"/>
  <c r="W56" i="32" s="1"/>
  <c r="W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Z32" i="32" s="1"/>
  <c r="W32" i="32"/>
  <c r="V32" i="32"/>
  <c r="V48" i="32" s="1"/>
  <c r="V51" i="32" s="1"/>
  <c r="V53" i="32" s="1"/>
  <c r="V56" i="32" s="1"/>
  <c r="V59" i="32" s="1"/>
  <c r="U32" i="32"/>
  <c r="T32" i="32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C32" i="32"/>
  <c r="C48" i="32" s="1"/>
  <c r="C51" i="32" s="1"/>
  <c r="C53" i="32" s="1"/>
  <c r="C56" i="32" s="1"/>
  <c r="C59" i="32" s="1"/>
  <c r="AA47" i="1"/>
  <c r="Y47" i="1"/>
  <c r="X47" i="1"/>
  <c r="W47" i="1"/>
  <c r="W48" i="1" s="1"/>
  <c r="W51" i="1" s="1"/>
  <c r="W53" i="1" s="1"/>
  <c r="W56" i="1" s="1"/>
  <c r="W59" i="1" s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2" l="1"/>
  <c r="Y51" i="22"/>
  <c r="Y53" i="22" s="1"/>
  <c r="Y56" i="22" s="1"/>
  <c r="Y59" i="22" s="1"/>
  <c r="Z48" i="10"/>
  <c r="S48" i="12"/>
  <c r="S51" i="12" s="1"/>
  <c r="S53" i="12" s="1"/>
  <c r="S56" i="12" s="1"/>
  <c r="S59" i="12" s="1"/>
  <c r="R48" i="11"/>
  <c r="R51" i="11" s="1"/>
  <c r="R53" i="11" s="1"/>
  <c r="R56" i="11" s="1"/>
  <c r="R59" i="11" s="1"/>
  <c r="X48" i="31"/>
  <c r="X48" i="24"/>
  <c r="Z48" i="24" s="1"/>
  <c r="V48" i="19"/>
  <c r="V51" i="19" s="1"/>
  <c r="V53" i="19" s="1"/>
  <c r="V56" i="19" s="1"/>
  <c r="V59" i="19" s="1"/>
  <c r="N48" i="16"/>
  <c r="N51" i="16" s="1"/>
  <c r="N53" i="16" s="1"/>
  <c r="N56" i="16" s="1"/>
  <c r="N59" i="16" s="1"/>
  <c r="L48" i="10"/>
  <c r="L51" i="10" s="1"/>
  <c r="L53" i="10" s="1"/>
  <c r="L56" i="10" s="1"/>
  <c r="L59" i="10" s="1"/>
  <c r="S48" i="1"/>
  <c r="S51" i="1" s="1"/>
  <c r="S53" i="1" s="1"/>
  <c r="S56" i="1" s="1"/>
  <c r="S59" i="1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F48" i="29"/>
  <c r="F51" i="29" s="1"/>
  <c r="F53" i="29" s="1"/>
  <c r="F56" i="29" s="1"/>
  <c r="F59" i="29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Z32" i="23"/>
  <c r="I48" i="23"/>
  <c r="I51" i="23" s="1"/>
  <c r="I53" i="23" s="1"/>
  <c r="I56" i="23" s="1"/>
  <c r="I59" i="23" s="1"/>
  <c r="Y48" i="23"/>
  <c r="Y51" i="23" s="1"/>
  <c r="Y53" i="23" s="1"/>
  <c r="Y56" i="23" s="1"/>
  <c r="Y59" i="23" s="1"/>
  <c r="D48" i="21"/>
  <c r="D51" i="21" s="1"/>
  <c r="D53" i="21" s="1"/>
  <c r="D56" i="21" s="1"/>
  <c r="D59" i="21" s="1"/>
  <c r="Z47" i="18"/>
  <c r="D48" i="17"/>
  <c r="D51" i="17" s="1"/>
  <c r="D53" i="17" s="1"/>
  <c r="D56" i="17" s="1"/>
  <c r="D59" i="17" s="1"/>
  <c r="X48" i="9"/>
  <c r="Z48" i="9" s="1"/>
  <c r="X48" i="7"/>
  <c r="E48" i="6"/>
  <c r="E51" i="6" s="1"/>
  <c r="E53" i="6" s="1"/>
  <c r="E56" i="6" s="1"/>
  <c r="E59" i="6" s="1"/>
  <c r="J48" i="30"/>
  <c r="J51" i="30" s="1"/>
  <c r="J53" i="30" s="1"/>
  <c r="J56" i="30" s="1"/>
  <c r="J59" i="30" s="1"/>
  <c r="J48" i="23"/>
  <c r="J51" i="23" s="1"/>
  <c r="J53" i="23" s="1"/>
  <c r="J56" i="23" s="1"/>
  <c r="J59" i="23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H48" i="10"/>
  <c r="H51" i="10" s="1"/>
  <c r="H53" i="10" s="1"/>
  <c r="H56" i="10" s="1"/>
  <c r="H59" i="10" s="1"/>
  <c r="I48" i="9"/>
  <c r="I51" i="9" s="1"/>
  <c r="I53" i="9" s="1"/>
  <c r="I56" i="9" s="1"/>
  <c r="I59" i="9" s="1"/>
  <c r="Q48" i="9"/>
  <c r="Q51" i="9" s="1"/>
  <c r="Q53" i="9" s="1"/>
  <c r="Q56" i="9" s="1"/>
  <c r="Q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F48" i="5"/>
  <c r="F51" i="5" s="1"/>
  <c r="F53" i="5" s="1"/>
  <c r="F56" i="5" s="1"/>
  <c r="F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Z32" i="29"/>
  <c r="Z47" i="29"/>
  <c r="N48" i="28"/>
  <c r="N51" i="28" s="1"/>
  <c r="N53" i="28" s="1"/>
  <c r="N56" i="28" s="1"/>
  <c r="N59" i="28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Z47" i="14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I48" i="10"/>
  <c r="I51" i="10" s="1"/>
  <c r="I53" i="10" s="1"/>
  <c r="I56" i="10" s="1"/>
  <c r="I59" i="10" s="1"/>
  <c r="AA48" i="9"/>
  <c r="AA51" i="9" s="1"/>
  <c r="AA53" i="9" s="1"/>
  <c r="AA56" i="9" s="1"/>
  <c r="AA59" i="9" s="1"/>
  <c r="AA48" i="8"/>
  <c r="AA51" i="8" s="1"/>
  <c r="AA53" i="8" s="1"/>
  <c r="AA56" i="8" s="1"/>
  <c r="AA59" i="8" s="1"/>
  <c r="H48" i="6"/>
  <c r="H51" i="6" s="1"/>
  <c r="H53" i="6" s="1"/>
  <c r="H56" i="6" s="1"/>
  <c r="H59" i="6" s="1"/>
  <c r="P48" i="6"/>
  <c r="P51" i="6" s="1"/>
  <c r="P53" i="6" s="1"/>
  <c r="P56" i="6" s="1"/>
  <c r="P59" i="6" s="1"/>
  <c r="X48" i="6"/>
  <c r="Z48" i="6" s="1"/>
  <c r="G48" i="6"/>
  <c r="G51" i="6" s="1"/>
  <c r="G53" i="6" s="1"/>
  <c r="G56" i="6" s="1"/>
  <c r="G59" i="6" s="1"/>
  <c r="W48" i="6"/>
  <c r="W51" i="6" s="1"/>
  <c r="W53" i="6" s="1"/>
  <c r="W56" i="6" s="1"/>
  <c r="W59" i="6" s="1"/>
  <c r="C48" i="29"/>
  <c r="C51" i="29" s="1"/>
  <c r="C53" i="29" s="1"/>
  <c r="C56" i="29" s="1"/>
  <c r="C59" i="29" s="1"/>
  <c r="N48" i="19"/>
  <c r="N51" i="19" s="1"/>
  <c r="N53" i="19" s="1"/>
  <c r="N56" i="19" s="1"/>
  <c r="N59" i="19" s="1"/>
  <c r="F48" i="16"/>
  <c r="F51" i="16" s="1"/>
  <c r="F53" i="16" s="1"/>
  <c r="F56" i="16" s="1"/>
  <c r="F59" i="16" s="1"/>
  <c r="V48" i="16"/>
  <c r="V51" i="16" s="1"/>
  <c r="V53" i="16" s="1"/>
  <c r="V56" i="16" s="1"/>
  <c r="V59" i="16" s="1"/>
  <c r="G48" i="1"/>
  <c r="G51" i="1" s="1"/>
  <c r="G53" i="1" s="1"/>
  <c r="G56" i="1" s="1"/>
  <c r="G59" i="1" s="1"/>
  <c r="O48" i="1"/>
  <c r="O51" i="1" s="1"/>
  <c r="O53" i="1" s="1"/>
  <c r="O56" i="1" s="1"/>
  <c r="O59" i="1" s="1"/>
  <c r="Z47" i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O48" i="28"/>
  <c r="O51" i="28" s="1"/>
  <c r="O53" i="28" s="1"/>
  <c r="O56" i="28" s="1"/>
  <c r="O59" i="28" s="1"/>
  <c r="W48" i="26"/>
  <c r="W51" i="26" s="1"/>
  <c r="W53" i="26" s="1"/>
  <c r="W56" i="26" s="1"/>
  <c r="W59" i="26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Z47" i="25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Z51" i="22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AA48" i="12"/>
  <c r="AA51" i="12" s="1"/>
  <c r="AA53" i="12" s="1"/>
  <c r="AA56" i="12" s="1"/>
  <c r="AA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Q48" i="6"/>
  <c r="Q51" i="6" s="1"/>
  <c r="Q53" i="6" s="1"/>
  <c r="Q56" i="6" s="1"/>
  <c r="Q59" i="6" s="1"/>
  <c r="Z47" i="6"/>
  <c r="Y48" i="2"/>
  <c r="Y51" i="2" s="1"/>
  <c r="Y53" i="2" s="1"/>
  <c r="Y56" i="2" s="1"/>
  <c r="Y59" i="2" s="1"/>
  <c r="Z47" i="24"/>
  <c r="AA48" i="22"/>
  <c r="AA51" i="22" s="1"/>
  <c r="AA53" i="22" s="1"/>
  <c r="AA56" i="22" s="1"/>
  <c r="AA59" i="22" s="1"/>
  <c r="F48" i="18"/>
  <c r="F51" i="18" s="1"/>
  <c r="F53" i="18" s="1"/>
  <c r="F56" i="18" s="1"/>
  <c r="F59" i="18" s="1"/>
  <c r="V48" i="18"/>
  <c r="V51" i="18" s="1"/>
  <c r="V53" i="18" s="1"/>
  <c r="V56" i="18" s="1"/>
  <c r="V59" i="18" s="1"/>
  <c r="M48" i="10"/>
  <c r="M51" i="10" s="1"/>
  <c r="M53" i="10" s="1"/>
  <c r="M56" i="10" s="1"/>
  <c r="M59" i="10" s="1"/>
  <c r="J48" i="11"/>
  <c r="J51" i="11" s="1"/>
  <c r="J53" i="11" s="1"/>
  <c r="J56" i="11" s="1"/>
  <c r="J59" i="11" s="1"/>
  <c r="I48" i="5"/>
  <c r="I51" i="5" s="1"/>
  <c r="I53" i="5" s="1"/>
  <c r="I56" i="5" s="1"/>
  <c r="I59" i="5" s="1"/>
  <c r="K48" i="29"/>
  <c r="K51" i="29" s="1"/>
  <c r="K53" i="29" s="1"/>
  <c r="K56" i="29" s="1"/>
  <c r="K59" i="29" s="1"/>
  <c r="F48" i="19"/>
  <c r="F51" i="19" s="1"/>
  <c r="F53" i="19" s="1"/>
  <c r="F56" i="19" s="1"/>
  <c r="F59" i="19" s="1"/>
  <c r="Z32" i="13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E48" i="29"/>
  <c r="E51" i="29" s="1"/>
  <c r="E53" i="29" s="1"/>
  <c r="E56" i="29" s="1"/>
  <c r="E59" i="29" s="1"/>
  <c r="X48" i="29"/>
  <c r="X51" i="29" s="1"/>
  <c r="X53" i="29" s="1"/>
  <c r="X56" i="29" s="1"/>
  <c r="Z47" i="19"/>
  <c r="Z47" i="16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C48" i="13"/>
  <c r="C51" i="13" s="1"/>
  <c r="C53" i="13" s="1"/>
  <c r="C56" i="13" s="1"/>
  <c r="C59" i="13" s="1"/>
  <c r="X51" i="1"/>
  <c r="Z48" i="1"/>
  <c r="Z53" i="29"/>
  <c r="X48" i="32"/>
  <c r="X48" i="28"/>
  <c r="Z48" i="27"/>
  <c r="X51" i="27"/>
  <c r="Z32" i="1"/>
  <c r="X48" i="30"/>
  <c r="Z32" i="30"/>
  <c r="Z48" i="26"/>
  <c r="X51" i="26"/>
  <c r="Z48" i="23"/>
  <c r="X51" i="23"/>
  <c r="Z53" i="22"/>
  <c r="Z51" i="18"/>
  <c r="Z32" i="25"/>
  <c r="X48" i="25"/>
  <c r="Z32" i="26"/>
  <c r="X51" i="21"/>
  <c r="Z48" i="21"/>
  <c r="Z32" i="27"/>
  <c r="Z48" i="20"/>
  <c r="X51" i="20"/>
  <c r="X56" i="22"/>
  <c r="Z48" i="19"/>
  <c r="X51" i="19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Z48" i="15"/>
  <c r="X51" i="15"/>
  <c r="X53" i="18"/>
  <c r="X48" i="17"/>
  <c r="Z32" i="17"/>
  <c r="Z32" i="18"/>
  <c r="Z32" i="19"/>
  <c r="Z48" i="18"/>
  <c r="Z32" i="20"/>
  <c r="Z32" i="21"/>
  <c r="Z32" i="22"/>
  <c r="Z48" i="16"/>
  <c r="X51" i="16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X48" i="11"/>
  <c r="X48" i="14"/>
  <c r="Z53" i="8"/>
  <c r="X56" i="8"/>
  <c r="Z32" i="15"/>
  <c r="Z47" i="13"/>
  <c r="Z32" i="16"/>
  <c r="Z48" i="13"/>
  <c r="X51" i="13"/>
  <c r="X48" i="12"/>
  <c r="Z32" i="12"/>
  <c r="Z48" i="8"/>
  <c r="O48" i="9"/>
  <c r="O51" i="9" s="1"/>
  <c r="O53" i="9" s="1"/>
  <c r="O56" i="9" s="1"/>
  <c r="O59" i="9" s="1"/>
  <c r="W48" i="9"/>
  <c r="W51" i="9" s="1"/>
  <c r="W53" i="9" s="1"/>
  <c r="W56" i="9" s="1"/>
  <c r="W59" i="9" s="1"/>
  <c r="Z51" i="8"/>
  <c r="U48" i="11"/>
  <c r="U51" i="11" s="1"/>
  <c r="U53" i="11" s="1"/>
  <c r="U56" i="11" s="1"/>
  <c r="U59" i="11" s="1"/>
  <c r="X51" i="10"/>
  <c r="Z48" i="2"/>
  <c r="X51" i="2"/>
  <c r="X48" i="4"/>
  <c r="Z32" i="4"/>
  <c r="Z32" i="3"/>
  <c r="Z32" i="2"/>
  <c r="Z47" i="2"/>
  <c r="X48" i="3"/>
  <c r="Z32" i="8"/>
  <c r="X48" i="5"/>
  <c r="Z32" i="5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31" l="1"/>
  <c r="X51" i="31"/>
  <c r="X51" i="24"/>
  <c r="X53" i="24" s="1"/>
  <c r="X51" i="6"/>
  <c r="Z51" i="6" s="1"/>
  <c r="X51" i="7"/>
  <c r="Z48" i="7"/>
  <c r="X51" i="9"/>
  <c r="X53" i="9" s="1"/>
  <c r="Z51" i="29"/>
  <c r="Z48" i="29"/>
  <c r="Z48" i="17"/>
  <c r="X51" i="17"/>
  <c r="Z51" i="24"/>
  <c r="Z51" i="26"/>
  <c r="X53" i="26"/>
  <c r="Z51" i="15"/>
  <c r="X53" i="15"/>
  <c r="Z48" i="5"/>
  <c r="X51" i="5"/>
  <c r="Z56" i="8"/>
  <c r="X59" i="8"/>
  <c r="Z59" i="8" s="1"/>
  <c r="Z48" i="25"/>
  <c r="X51" i="25"/>
  <c r="Z48" i="12"/>
  <c r="X51" i="12"/>
  <c r="X53" i="20"/>
  <c r="Z51" i="20"/>
  <c r="Z56" i="29"/>
  <c r="X59" i="29"/>
  <c r="Z59" i="29" s="1"/>
  <c r="Z51" i="10"/>
  <c r="X53" i="10"/>
  <c r="Z53" i="18"/>
  <c r="X56" i="18"/>
  <c r="Z56" i="22"/>
  <c r="X59" i="22"/>
  <c r="Z59" i="22" s="1"/>
  <c r="Z48" i="4"/>
  <c r="X51" i="4"/>
  <c r="Z48" i="32"/>
  <c r="X51" i="32"/>
  <c r="Z51" i="9"/>
  <c r="Z48" i="11"/>
  <c r="X51" i="11"/>
  <c r="Z51" i="23"/>
  <c r="X53" i="23"/>
  <c r="Z48" i="28"/>
  <c r="X51" i="28"/>
  <c r="Z48" i="14"/>
  <c r="X51" i="14"/>
  <c r="X51" i="30"/>
  <c r="Z48" i="30"/>
  <c r="Z51" i="2"/>
  <c r="X53" i="2"/>
  <c r="Z48" i="3"/>
  <c r="X51" i="3"/>
  <c r="X53" i="21"/>
  <c r="Z51" i="21"/>
  <c r="X53" i="6"/>
  <c r="X53" i="13"/>
  <c r="Z51" i="13"/>
  <c r="Z51" i="16"/>
  <c r="X53" i="16"/>
  <c r="Z51" i="19"/>
  <c r="X53" i="19"/>
  <c r="Z51" i="27"/>
  <c r="X53" i="27"/>
  <c r="Z51" i="1"/>
  <c r="X53" i="1"/>
  <c r="X53" i="7" l="1"/>
  <c r="Z51" i="7"/>
  <c r="Z51" i="31"/>
  <c r="X53" i="31"/>
  <c r="Z51" i="3"/>
  <c r="X53" i="3"/>
  <c r="Z56" i="18"/>
  <c r="X59" i="18"/>
  <c r="Z59" i="18" s="1"/>
  <c r="Z51" i="12"/>
  <c r="X53" i="12"/>
  <c r="Z53" i="15"/>
  <c r="X56" i="15"/>
  <c r="Z53" i="13"/>
  <c r="X56" i="13"/>
  <c r="X56" i="6"/>
  <c r="Z53" i="6"/>
  <c r="Z51" i="25"/>
  <c r="X53" i="25"/>
  <c r="X56" i="9"/>
  <c r="Z53" i="9"/>
  <c r="X56" i="27"/>
  <c r="Z53" i="27"/>
  <c r="Z51" i="32"/>
  <c r="X53" i="32"/>
  <c r="Z53" i="26"/>
  <c r="X56" i="26"/>
  <c r="X56" i="19"/>
  <c r="Z53" i="19"/>
  <c r="X56" i="23"/>
  <c r="Z53" i="23"/>
  <c r="Z53" i="24"/>
  <c r="X56" i="24"/>
  <c r="X53" i="30"/>
  <c r="Z51" i="30"/>
  <c r="Z51" i="14"/>
  <c r="X53" i="14"/>
  <c r="Z51" i="11"/>
  <c r="X53" i="11"/>
  <c r="X53" i="5"/>
  <c r="Z51" i="5"/>
  <c r="X53" i="17"/>
  <c r="Z51" i="17"/>
  <c r="Z53" i="1"/>
  <c r="X56" i="1"/>
  <c r="X53" i="28"/>
  <c r="Z51" i="28"/>
  <c r="Z53" i="2"/>
  <c r="X56" i="2"/>
  <c r="X56" i="10"/>
  <c r="Z53" i="10"/>
  <c r="Z51" i="4"/>
  <c r="X53" i="4"/>
  <c r="X56" i="16"/>
  <c r="Z53" i="16"/>
  <c r="Z53" i="21"/>
  <c r="X56" i="21"/>
  <c r="Z53" i="20"/>
  <c r="X56" i="20"/>
  <c r="X56" i="31" l="1"/>
  <c r="Z53" i="31"/>
  <c r="Z53" i="7"/>
  <c r="X56" i="7"/>
  <c r="X56" i="11"/>
  <c r="Z53" i="11"/>
  <c r="X59" i="26"/>
  <c r="Z59" i="26" s="1"/>
  <c r="Z56" i="26"/>
  <c r="X56" i="17"/>
  <c r="Z53" i="17"/>
  <c r="Z56" i="21"/>
  <c r="X59" i="21"/>
  <c r="Z59" i="21" s="1"/>
  <c r="Z56" i="24"/>
  <c r="X59" i="24"/>
  <c r="Z59" i="24" s="1"/>
  <c r="X59" i="6"/>
  <c r="Z59" i="6" s="1"/>
  <c r="Z56" i="6"/>
  <c r="Z56" i="27"/>
  <c r="X59" i="27"/>
  <c r="Z59" i="27" s="1"/>
  <c r="X59" i="10"/>
  <c r="Z59" i="10" s="1"/>
  <c r="Z56" i="10"/>
  <c r="Z56" i="2"/>
  <c r="X59" i="2"/>
  <c r="Z59" i="2" s="1"/>
  <c r="Z53" i="32"/>
  <c r="X56" i="32"/>
  <c r="X56" i="28"/>
  <c r="Z53" i="28"/>
  <c r="Z56" i="1"/>
  <c r="X59" i="1"/>
  <c r="Z59" i="1" s="1"/>
  <c r="X56" i="14"/>
  <c r="Z53" i="14"/>
  <c r="X59" i="15"/>
  <c r="Z59" i="15" s="1"/>
  <c r="Z56" i="15"/>
  <c r="Z53" i="3"/>
  <c r="X56" i="3"/>
  <c r="Z56" i="20"/>
  <c r="X59" i="20"/>
  <c r="Z59" i="20" s="1"/>
  <c r="Z53" i="25"/>
  <c r="X56" i="25"/>
  <c r="Z53" i="30"/>
  <c r="X56" i="30"/>
  <c r="X56" i="12"/>
  <c r="Z53" i="12"/>
  <c r="Z53" i="5"/>
  <c r="X56" i="5"/>
  <c r="X59" i="13"/>
  <c r="Z59" i="13" s="1"/>
  <c r="Z56" i="13"/>
  <c r="Z56" i="16"/>
  <c r="X59" i="16"/>
  <c r="Z59" i="16" s="1"/>
  <c r="Z56" i="23"/>
  <c r="X59" i="23"/>
  <c r="Z59" i="23" s="1"/>
  <c r="X56" i="4"/>
  <c r="Z53" i="4"/>
  <c r="Z56" i="19"/>
  <c r="X59" i="19"/>
  <c r="Z59" i="19" s="1"/>
  <c r="Z56" i="9"/>
  <c r="X59" i="9"/>
  <c r="Z59" i="9" s="1"/>
  <c r="X59" i="7" l="1"/>
  <c r="Z59" i="7" s="1"/>
  <c r="Z56" i="7"/>
  <c r="X59" i="31"/>
  <c r="Z59" i="31" s="1"/>
  <c r="Z56" i="31"/>
  <c r="Z56" i="4"/>
  <c r="X59" i="4"/>
  <c r="Z59" i="4" s="1"/>
  <c r="Z56" i="28"/>
  <c r="X59" i="28"/>
  <c r="Z59" i="28" s="1"/>
  <c r="X59" i="5"/>
  <c r="Z59" i="5" s="1"/>
  <c r="Z56" i="5"/>
  <c r="Z56" i="25"/>
  <c r="X59" i="25"/>
  <c r="Z59" i="25" s="1"/>
  <c r="X59" i="3"/>
  <c r="Z59" i="3" s="1"/>
  <c r="Z56" i="3"/>
  <c r="Z56" i="12"/>
  <c r="X59" i="12"/>
  <c r="Z59" i="12" s="1"/>
  <c r="X59" i="17"/>
  <c r="Z59" i="17" s="1"/>
  <c r="Z56" i="17"/>
  <c r="Z56" i="30"/>
  <c r="X59" i="30"/>
  <c r="Z59" i="30" s="1"/>
  <c r="Z56" i="32"/>
  <c r="X59" i="32"/>
  <c r="Z59" i="32" s="1"/>
  <c r="Z56" i="14"/>
  <c r="X59" i="14"/>
  <c r="Z59" i="14" s="1"/>
  <c r="Z56" i="11"/>
  <c r="X59" i="11"/>
  <c r="Z59" i="11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<sst xmlns="http://schemas.openxmlformats.org/spreadsheetml/2006/main" count="4640" uniqueCount="117">
  <si>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</si>
  <si>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</si>
  <si>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</si>
  <si>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</si>
  <si>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</si>
  <si>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</si>
  <si>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</si>
  <si>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</si>
  <si>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</si>
  <si>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</si>
  <si>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</si>
  <si>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</si>
  <si>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</si>
  <si>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</si>
  <si>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</si>
  <si>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</si>
  <si>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</si>
  <si>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</si>
  <si>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</si>
  <si>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</si>
  <si>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</si>
  <si>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</si>
  <si>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</si>
  <si>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</si>
  <si>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</si>
  <si>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</si>
  <si>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</si>
  <si>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</si>
  <si>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</si>
  <si>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</si>
  <si>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</si>
  <si>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</si>
  <si>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</si>
  <si>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</si>
  <si>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</si>
  <si>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</si>
  <si>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</si>
  <si>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</si>
  <si>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</si>
  <si>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</si>
  <si>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</si>
  <si>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</si>
  <si>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</si>
  <si>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</si>
  <si>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</si>
  <si>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</si>
  <si>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</si>
  <si>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</si>
  <si>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</si>
  <si>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</si>
  <si>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</si>
  <si>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</si>
  <si>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</si>
  <si>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</si>
  <si>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</si>
  <si>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</si>
  <si>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</si>
  <si>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</si>
  <si>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</si>
  <si>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</si>
  <si>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</si>
  <si>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</si>
  <si>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</si>
  <si>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</si>
  <si>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</si>
  <si>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</si>
  <si>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</si>
  <si>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</si>
  <si>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</si>
  <si>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</si>
  <si>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</si>
  <si>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</si>
  <si>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</si>
  <si>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</si>
  <si>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</si>
  <si>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</si>
  <si>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</si>
  <si>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</si>
  <si>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</si>
  <si>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</si>
  <si>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</si>
  <si>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</si>
  <si>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</si>
  <si>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</si>
  <si>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</si>
  <si>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1st Quarter ended 30 September 2024 (Figures Finalised as at 2024/10/25)</t>
  </si>
  <si>
    <t>Northern Cape: Gamagara (NC453) - Table C4 Quarterly Budgeted Financial Performance ( Waste water management                             ) for 1st Quarter ended 30 September 2024 (Figures Finalised as at 2024/10/25)</t>
  </si>
  <si>
    <t>Northern Cape: John Taolo Gaetsewe (DC45) - Table C4 Quarterly Budgeted Financial Performance ( Waste water management                             ) for 1st Quarter ended 30 September 2024 (Figures Finalised as at 2024/10/25)</t>
  </si>
  <si>
    <t>Northern Cape: Richtersveld (NC061) - Table C4 Quarterly Budgeted Financial Performance ( Waste water management                             ) for 1st Quarter ended 30 September 2024 (Figures Finalised as at 2024/10/25)</t>
  </si>
  <si>
    <t>Northern Cape: Nama Khoi (NC062) - Table C4 Quarterly Budgeted Financial Performance ( Waste water management                             ) for 1st Quarter ended 30 September 2024 (Figures Finalised as at 2024/10/25)</t>
  </si>
  <si>
    <t>Northern Cape: Kamiesberg (NC064) - Table C4 Quarterly Budgeted Financial Performance ( Waste water management                             ) for 1st Quarter ended 30 September 2024 (Figures Finalised as at 2024/10/25)</t>
  </si>
  <si>
    <t>Northern Cape: Hantam (NC065) - Table C4 Quarterly Budgeted Financial Performance ( Waste water management                             ) for 1st Quarter ended 30 September 2024 (Figures Finalised as at 2024/10/25)</t>
  </si>
  <si>
    <t>Northern Cape: Karoo Hoogland (NC066) - Table C4 Quarterly Budgeted Financial Performance ( Waste water management                             ) for 1st Quarter ended 30 September 2024 (Figures Finalised as at 2024/10/25)</t>
  </si>
  <si>
    <t>Northern Cape: Khai-Ma (NC067) - Table C4 Quarterly Budgeted Financial Performance ( Waste water management                             ) for 1st Quarter ended 30 September 2024 (Figures Finalised as at 2024/10/25)</t>
  </si>
  <si>
    <t>Northern Cape: Namakwa (DC6) - Table C4 Quarterly Budgeted Financial Performance ( Waste water management                             ) for 1st Quarter ended 30 September 2024 (Figures Finalised as at 2024/10/25)</t>
  </si>
  <si>
    <t>Northern Cape: Ubuntu (NC071) - Table C4 Quarterly Budgeted Financial Performance ( Waste water management                             ) for 1st Quarter ended 30 September 2024 (Figures Finalised as at 2024/10/25)</t>
  </si>
  <si>
    <t>Northern Cape: Umsobomvu (NC072) - Table C4 Quarterly Budgeted Financial Performance ( Waste water management                             ) for 1st Quarter ended 30 September 2024 (Figures Finalised as at 2024/10/25)</t>
  </si>
  <si>
    <t>Northern Cape: Emthanjeni (NC073) - Table C4 Quarterly Budgeted Financial Performance ( Waste water management                             ) for 1st Quarter ended 30 September 2024 (Figures Finalised as at 2024/10/25)</t>
  </si>
  <si>
    <t>Northern Cape: Kareeberg (NC074) - Table C4 Quarterly Budgeted Financial Performance ( Waste water management                             ) for 1st Quarter ended 30 September 2024 (Figures Finalised as at 2024/10/25)</t>
  </si>
  <si>
    <t>Northern Cape: Renosterberg (NC075) - Table C4 Quarterly Budgeted Financial Performance ( Waste water management                             ) for 1st Quarter ended 30 September 2024 (Figures Finalised as at 2024/10/25)</t>
  </si>
  <si>
    <t>Northern Cape: Thembelihle (NC076) - Table C4 Quarterly Budgeted Financial Performance ( Waste water management                             ) for 1st Quarter ended 30 September 2024 (Figures Finalised as at 2024/10/25)</t>
  </si>
  <si>
    <t>Northern Cape: Siyathemba (NC077) - Table C4 Quarterly Budgeted Financial Performance ( Waste water management                             ) for 1st Quarter ended 30 September 2024 (Figures Finalised as at 2024/10/25)</t>
  </si>
  <si>
    <t>Northern Cape: Siyancuma (NC078) - Table C4 Quarterly Budgeted Financial Performance ( Waste water management                             ) for 1st Quarter ended 30 September 2024 (Figures Finalised as at 2024/10/25)</t>
  </si>
  <si>
    <t>Northern Cape: Pixley Ka Seme (NC) (DC7) - Table C4 Quarterly Budgeted Financial Performance ( Waste water management                             ) for 1st Quarter ended 30 September 2024 (Figures Finalised as at 2024/10/25)</t>
  </si>
  <si>
    <t>Northern Cape: !Kai! Garib (NC082) - Table C4 Quarterly Budgeted Financial Performance ( Waste water management                             ) for 1st Quarter ended 30 September 2024 (Figures Finalised as at 2024/10/25)</t>
  </si>
  <si>
    <t>Northern Cape: !Kheis (NC084) - Table C4 Quarterly Budgeted Financial Performance ( Waste water management                             ) for 1st Quarter ended 30 September 2024 (Figures Finalised as at 2024/10/25)</t>
  </si>
  <si>
    <t>Northern Cape: Tsantsabane (NC085) - Table C4 Quarterly Budgeted Financial Performance ( Waste water management                             ) for 1st Quarter ended 30 September 2024 (Figures Finalised as at 2024/10/25)</t>
  </si>
  <si>
    <t>Northern Cape: Kgatelopele (NC086) - Table C4 Quarterly Budgeted Financial Performance ( Waste water management                             ) for 1st Quarter ended 30 September 2024 (Figures Finalised as at 2024/10/25)</t>
  </si>
  <si>
    <t>Northern Cape: Dawid Kruiper (NC087) - Table C4 Quarterly Budgeted Financial Performance ( Waste water management                             ) for 1st Quarter ended 30 September 2024 (Figures Finalised as at 2024/10/25)</t>
  </si>
  <si>
    <t>Northern Cape: Z F Mgcawu (DC8) - Table C4 Quarterly Budgeted Financial Performance ( Waste water management                             ) for 1st Quarter ended 30 September 2024 (Figures Finalised as at 2024/10/25)</t>
  </si>
  <si>
    <t>Northern Cape: Sol Plaatje (NC091) - Table C4 Quarterly Budgeted Financial Performance ( Waste water management                             ) for 1st Quarter ended 30 September 2024 (Figures Finalised as at 2024/10/25)</t>
  </si>
  <si>
    <t>Northern Cape: Dikgatlong (NC092) - Table C4 Quarterly Budgeted Financial Performance ( Waste water management                             ) for 1st Quarter ended 30 September 2024 (Figures Finalised as at 2024/10/25)</t>
  </si>
  <si>
    <t>Northern Cape: Magareng (NC093) - Table C4 Quarterly Budgeted Financial Performance ( Waste water management                             ) for 1st Quarter ended 30 September 2024 (Figures Finalised as at 2024/10/25)</t>
  </si>
  <si>
    <t>Northern Cape: Phokwane (NC094) - Table C4 Quarterly Budgeted Financial Performance ( Waste water management                             ) for 1st Quarter ended 30 September 2024 (Figures Finalised as at 2024/10/25)</t>
  </si>
  <si>
    <t>Northern Cape: Frances Baard (DC9)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</si>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</sst>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-1027910</v>
      </c>
      <c r="X6" s="22"/>
      <c r="Y6" s="22">
        <v>-1027910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>
        <v>1012256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253061</v>
      </c>
      <c r="Y7" s="22">
        <v>-253061</v>
      </c>
      <c r="Z7" s="23">
        <v>-100</v>
      </c>
      <c r="AA7" s="20">
        <v>1012256</v>
      </c>
    </row>
    <row r="8" spans="1:27" ht="13.5" x14ac:dyDescent="0.25">
      <c r="A8" s="19" t="s">
        <v>36</v>
      </c>
      <c r="B8" s="15" t="s">
        <v>32</v>
      </c>
      <c r="C8" s="20">
        <v>388453894</v>
      </c>
      <c r="D8" s="20"/>
      <c r="E8" s="21">
        <v>422946121</v>
      </c>
      <c r="F8" s="22">
        <v>438214885</v>
      </c>
      <c r="G8" s="22">
        <v>31094477</v>
      </c>
      <c r="H8" s="22">
        <v>32196541</v>
      </c>
      <c r="I8" s="22">
        <v>35486326</v>
      </c>
      <c r="J8" s="22">
        <v>98777344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98777344</v>
      </c>
      <c r="X8" s="22">
        <v>109530553</v>
      </c>
      <c r="Y8" s="22">
        <v>-10753209</v>
      </c>
      <c r="Z8" s="23">
        <v>-9.8175428731743928</v>
      </c>
      <c r="AA8" s="20">
        <v>438214885</v>
      </c>
    </row>
    <row r="9" spans="1:27" ht="13.5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106648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26661</v>
      </c>
      <c r="Y9" s="22">
        <v>13849</v>
      </c>
      <c r="Z9" s="23">
        <v>51.944788267506844</v>
      </c>
      <c r="AA9" s="20">
        <v>106648</v>
      </c>
    </row>
    <row r="10" spans="1:27" ht="13.5" x14ac:dyDescent="0.25">
      <c r="A10" s="19" t="s">
        <v>38</v>
      </c>
      <c r="B10" s="15" t="s">
        <v>32</v>
      </c>
      <c r="C10" s="20">
        <v>361200</v>
      </c>
      <c r="D10" s="20"/>
      <c r="E10" s="21">
        <v>601754</v>
      </c>
      <c r="F10" s="22">
        <v>601754</v>
      </c>
      <c r="G10" s="22">
        <v>53706</v>
      </c>
      <c r="H10" s="22">
        <v>45332</v>
      </c>
      <c r="I10" s="22">
        <v>37271</v>
      </c>
      <c r="J10" s="22">
        <v>136309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136309</v>
      </c>
      <c r="X10" s="22">
        <v>149666</v>
      </c>
      <c r="Y10" s="22">
        <v>-13357</v>
      </c>
      <c r="Z10" s="23">
        <v>-8.924538639370331</v>
      </c>
      <c r="AA10" s="20">
        <v>601754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77792519</v>
      </c>
      <c r="D13" s="20"/>
      <c r="E13" s="21">
        <v>72238162</v>
      </c>
      <c r="F13" s="22">
        <v>72723307</v>
      </c>
      <c r="G13" s="22">
        <v>6500351</v>
      </c>
      <c r="H13" s="22">
        <v>7158181</v>
      </c>
      <c r="I13" s="22">
        <v>6748491</v>
      </c>
      <c r="J13" s="22">
        <v>20407023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20407023</v>
      </c>
      <c r="X13" s="22">
        <v>18180833</v>
      </c>
      <c r="Y13" s="22">
        <v>2226190</v>
      </c>
      <c r="Z13" s="23">
        <v>12.244708479528963</v>
      </c>
      <c r="AA13" s="20">
        <v>72723307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51591</v>
      </c>
      <c r="D19" s="20"/>
      <c r="E19" s="21">
        <v>100000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25002</v>
      </c>
      <c r="Y19" s="22">
        <v>-25002</v>
      </c>
      <c r="Z19" s="23">
        <v>-100</v>
      </c>
      <c r="AA19" s="20">
        <v>100000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336820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130019270</v>
      </c>
      <c r="D25" s="20"/>
      <c r="E25" s="21">
        <v>80812367</v>
      </c>
      <c r="F25" s="22">
        <v>144087367</v>
      </c>
      <c r="G25" s="22">
        <v>11383543</v>
      </c>
      <c r="H25" s="22">
        <v>-209739</v>
      </c>
      <c r="I25" s="22">
        <v>-416132</v>
      </c>
      <c r="J25" s="22">
        <v>10757672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10757672</v>
      </c>
      <c r="X25" s="22">
        <v>36021840</v>
      </c>
      <c r="Y25" s="22">
        <v>-25264168</v>
      </c>
      <c r="Z25" s="23">
        <v>-70.135695455867889</v>
      </c>
      <c r="AA25" s="20">
        <v>144087367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221927</v>
      </c>
      <c r="X26" s="22"/>
      <c r="Y26" s="22">
        <v>221927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5652357</v>
      </c>
      <c r="D28" s="20"/>
      <c r="E28" s="21">
        <v>8216524</v>
      </c>
      <c r="F28" s="22">
        <v>8216524</v>
      </c>
      <c r="G28" s="22">
        <v>486545</v>
      </c>
      <c r="H28" s="22">
        <v>498303</v>
      </c>
      <c r="I28" s="22">
        <v>490455</v>
      </c>
      <c r="J28" s="22">
        <v>1475303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1475303</v>
      </c>
      <c r="X28" s="22">
        <v>2054130</v>
      </c>
      <c r="Y28" s="22">
        <v>-578827</v>
      </c>
      <c r="Z28" s="23">
        <v>-28.17869365619508</v>
      </c>
      <c r="AA28" s="20">
        <v>8216524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602821206</v>
      </c>
      <c r="D32" s="29">
        <f t="shared" ref="D32:Y32" si="0">SUM(D6:D31)</f>
        <v>0</v>
      </c>
      <c r="E32" s="30">
        <f t="shared" si="0"/>
        <v>586033832</v>
      </c>
      <c r="F32" s="31">
        <f t="shared" si="0"/>
        <v>665062741</v>
      </c>
      <c r="G32" s="31">
        <f t="shared" si="0"/>
        <v>49218944</v>
      </c>
      <c r="H32" s="31">
        <f t="shared" si="0"/>
        <v>39417388</v>
      </c>
      <c r="I32" s="31">
        <f t="shared" si="0"/>
        <v>42151846</v>
      </c>
      <c r="J32" s="31">
        <f t="shared" si="0"/>
        <v>130788178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130788178</v>
      </c>
      <c r="X32" s="31">
        <f t="shared" si="0"/>
        <v>166241746</v>
      </c>
      <c r="Y32" s="31">
        <f t="shared" si="0"/>
        <v>-35453568</v>
      </c>
      <c r="Z32" s="32">
        <f>+IF(X32&lt;&gt;0,+(Y32/X32)*100,0)</f>
        <v>-21.326513257386022</v>
      </c>
      <c r="AA32" s="29">
        <f>SUM(AA6:AA31)</f>
        <v>665062741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220525986</v>
      </c>
      <c r="D34" s="20"/>
      <c r="E34" s="21">
        <v>205483133</v>
      </c>
      <c r="F34" s="22">
        <v>212280319</v>
      </c>
      <c r="G34" s="22">
        <v>16401884</v>
      </c>
      <c r="H34" s="22">
        <v>15731238</v>
      </c>
      <c r="I34" s="22">
        <v>16208265</v>
      </c>
      <c r="J34" s="22">
        <v>48341387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48341387</v>
      </c>
      <c r="X34" s="22">
        <v>53073354</v>
      </c>
      <c r="Y34" s="22">
        <v>-4731967</v>
      </c>
      <c r="Z34" s="23">
        <v>-8.9158996810339133</v>
      </c>
      <c r="AA34" s="20">
        <v>212280319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45645749</v>
      </c>
      <c r="D37" s="20"/>
      <c r="E37" s="21">
        <v>45949885</v>
      </c>
      <c r="F37" s="22">
        <v>45949885</v>
      </c>
      <c r="G37" s="22">
        <v>3442344</v>
      </c>
      <c r="H37" s="22">
        <v>4833634</v>
      </c>
      <c r="I37" s="22">
        <v>3429860</v>
      </c>
      <c r="J37" s="22">
        <v>11705838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11705838</v>
      </c>
      <c r="X37" s="22">
        <v>11408748</v>
      </c>
      <c r="Y37" s="22">
        <v>297090</v>
      </c>
      <c r="Z37" s="23">
        <v>2.6040543624944648</v>
      </c>
      <c r="AA37" s="20">
        <v>45949885</v>
      </c>
    </row>
    <row r="38" spans="1:27" ht="13.5" x14ac:dyDescent="0.25">
      <c r="A38" s="19" t="s">
        <v>64</v>
      </c>
      <c r="B38" s="15" t="s">
        <v>32</v>
      </c>
      <c r="C38" s="20">
        <v>6135543</v>
      </c>
      <c r="D38" s="20"/>
      <c r="E38" s="21">
        <v>49683036</v>
      </c>
      <c r="F38" s="22">
        <v>49683036</v>
      </c>
      <c r="G38" s="22">
        <v>385429</v>
      </c>
      <c r="H38" s="22">
        <v>385429</v>
      </c>
      <c r="I38" s="22">
        <v>4010429</v>
      </c>
      <c r="J38" s="22">
        <v>4781287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4781287</v>
      </c>
      <c r="X38" s="22">
        <v>12420767</v>
      </c>
      <c r="Y38" s="22">
        <v>-7639480</v>
      </c>
      <c r="Z38" s="23">
        <v>-61.505702506133474</v>
      </c>
      <c r="AA38" s="20">
        <v>49683036</v>
      </c>
    </row>
    <row r="39" spans="1:27" ht="13.5" x14ac:dyDescent="0.25">
      <c r="A39" s="19" t="s">
        <v>65</v>
      </c>
      <c r="B39" s="15" t="s">
        <v>32</v>
      </c>
      <c r="C39" s="20">
        <v>72780484</v>
      </c>
      <c r="D39" s="20"/>
      <c r="E39" s="21">
        <v>93395337</v>
      </c>
      <c r="F39" s="22">
        <v>94208473</v>
      </c>
      <c r="G39" s="22">
        <v>1124447</v>
      </c>
      <c r="H39" s="22">
        <v>1124447</v>
      </c>
      <c r="I39" s="22">
        <v>7035619</v>
      </c>
      <c r="J39" s="22">
        <v>9284513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9284513</v>
      </c>
      <c r="X39" s="22">
        <v>21648367</v>
      </c>
      <c r="Y39" s="22">
        <v>-12363854</v>
      </c>
      <c r="Z39" s="23">
        <v>-57.112178484409469</v>
      </c>
      <c r="AA39" s="20">
        <v>94208473</v>
      </c>
    </row>
    <row r="40" spans="1:27" ht="13.5" x14ac:dyDescent="0.25">
      <c r="A40" s="19" t="s">
        <v>40</v>
      </c>
      <c r="B40" s="15" t="s">
        <v>32</v>
      </c>
      <c r="C40" s="20">
        <v>2977091</v>
      </c>
      <c r="D40" s="20"/>
      <c r="E40" s="21">
        <v>2536949</v>
      </c>
      <c r="F40" s="22">
        <v>2536949</v>
      </c>
      <c r="G40" s="22">
        <v>247</v>
      </c>
      <c r="H40" s="22">
        <v>241</v>
      </c>
      <c r="I40" s="22">
        <v>227</v>
      </c>
      <c r="J40" s="22">
        <v>715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715</v>
      </c>
      <c r="X40" s="22">
        <v>634242</v>
      </c>
      <c r="Y40" s="22">
        <v>-633527</v>
      </c>
      <c r="Z40" s="23">
        <v>-99.887267005338657</v>
      </c>
      <c r="AA40" s="20">
        <v>2536949</v>
      </c>
    </row>
    <row r="41" spans="1:27" ht="13.5" x14ac:dyDescent="0.25">
      <c r="A41" s="19" t="s">
        <v>66</v>
      </c>
      <c r="B41" s="15" t="s">
        <v>32</v>
      </c>
      <c r="C41" s="20">
        <v>22185132</v>
      </c>
      <c r="D41" s="20"/>
      <c r="E41" s="21">
        <v>15408797</v>
      </c>
      <c r="F41" s="22">
        <v>15508797</v>
      </c>
      <c r="G41" s="22">
        <v>508229</v>
      </c>
      <c r="H41" s="22">
        <v>274738</v>
      </c>
      <c r="I41" s="22">
        <v>487445</v>
      </c>
      <c r="J41" s="22">
        <v>1270412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1270412</v>
      </c>
      <c r="X41" s="22">
        <v>3736983</v>
      </c>
      <c r="Y41" s="22">
        <v>-2466571</v>
      </c>
      <c r="Z41" s="23">
        <v>-66.004340934919952</v>
      </c>
      <c r="AA41" s="20">
        <v>15508797</v>
      </c>
    </row>
    <row r="42" spans="1:27" ht="13.5" x14ac:dyDescent="0.25">
      <c r="A42" s="19" t="s">
        <v>67</v>
      </c>
      <c r="B42" s="15" t="s">
        <v>32</v>
      </c>
      <c r="C42" s="20">
        <v>54074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51860378</v>
      </c>
      <c r="D43" s="20"/>
      <c r="E43" s="21">
        <v>7561534</v>
      </c>
      <c r="F43" s="22">
        <v>7561534</v>
      </c>
      <c r="G43" s="22">
        <v>6600</v>
      </c>
      <c r="H43" s="22">
        <v>5999</v>
      </c>
      <c r="I43" s="22">
        <v>910639</v>
      </c>
      <c r="J43" s="22">
        <v>923238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923238</v>
      </c>
      <c r="X43" s="22">
        <v>1890385</v>
      </c>
      <c r="Y43" s="22">
        <v>-967147</v>
      </c>
      <c r="Z43" s="23">
        <v>-51.161377179780843</v>
      </c>
      <c r="AA43" s="20">
        <v>7561534</v>
      </c>
    </row>
    <row r="44" spans="1:27" ht="13.5" x14ac:dyDescent="0.25">
      <c r="A44" s="19" t="s">
        <v>69</v>
      </c>
      <c r="B44" s="15" t="s">
        <v>32</v>
      </c>
      <c r="C44" s="20">
        <v>16941824</v>
      </c>
      <c r="D44" s="20"/>
      <c r="E44" s="21">
        <v>16938659</v>
      </c>
      <c r="F44" s="22">
        <v>18964451</v>
      </c>
      <c r="G44" s="22">
        <v>656417</v>
      </c>
      <c r="H44" s="22">
        <v>881092</v>
      </c>
      <c r="I44" s="22">
        <v>872623</v>
      </c>
      <c r="J44" s="22">
        <v>2410132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2410132</v>
      </c>
      <c r="X44" s="22">
        <v>4613383</v>
      </c>
      <c r="Y44" s="22">
        <v>-2203251</v>
      </c>
      <c r="Z44" s="23">
        <v>-47.757816769169175</v>
      </c>
      <c r="AA44" s="20">
        <v>18964451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439106261</v>
      </c>
      <c r="D47" s="29">
        <f t="shared" ref="D47:Y47" si="1">SUM(D34:D46)</f>
        <v>0</v>
      </c>
      <c r="E47" s="30">
        <f t="shared" si="1"/>
        <v>436957330</v>
      </c>
      <c r="F47" s="31">
        <f t="shared" si="1"/>
        <v>446693444</v>
      </c>
      <c r="G47" s="31">
        <f t="shared" si="1"/>
        <v>22525597</v>
      </c>
      <c r="H47" s="31">
        <f t="shared" si="1"/>
        <v>23236818</v>
      </c>
      <c r="I47" s="31">
        <f t="shared" si="1"/>
        <v>32955107</v>
      </c>
      <c r="J47" s="31">
        <f t="shared" si="1"/>
        <v>78717522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78717522</v>
      </c>
      <c r="X47" s="31">
        <f t="shared" si="1"/>
        <v>109426229</v>
      </c>
      <c r="Y47" s="31">
        <f t="shared" si="1"/>
        <v>-30708707</v>
      </c>
      <c r="Z47" s="32">
        <f>+IF(X47&lt;&gt;0,+(Y47/X47)*100,0)</f>
        <v>-28.063387800743822</v>
      </c>
      <c r="AA47" s="29">
        <f>SUM(AA34:AA46)</f>
        <v>446693444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163714945</v>
      </c>
      <c r="D48" s="39">
        <f t="shared" si="2"/>
        <v>0</v>
      </c>
      <c r="E48" s="40">
        <f t="shared" si="2"/>
        <v>149076502</v>
      </c>
      <c r="F48" s="41">
        <f t="shared" si="2"/>
        <v>218369297</v>
      </c>
      <c r="G48" s="41">
        <f t="shared" si="2"/>
        <v>26693347</v>
      </c>
      <c r="H48" s="41">
        <f t="shared" si="2"/>
        <v>16180570</v>
      </c>
      <c r="I48" s="41">
        <f t="shared" si="2"/>
        <v>9196739</v>
      </c>
      <c r="J48" s="41">
        <f t="shared" si="2"/>
        <v>52070656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52070656</v>
      </c>
      <c r="X48" s="41">
        <f t="shared" si="2"/>
        <v>56815517</v>
      </c>
      <c r="Y48" s="41">
        <f t="shared" si="2"/>
        <v>-4744861</v>
      </c>
      <c r="Z48" s="42">
        <f>+IF(X48&lt;&gt;0,+(Y48/X48)*100,0)</f>
        <v>-8.35134704485748</v>
      </c>
      <c r="AA48" s="39">
        <f>+AA32-AA47</f>
        <v>218369297</v>
      </c>
    </row>
    <row r="49" spans="1:27" ht="25.5" x14ac:dyDescent="0.25">
      <c r="A49" s="43" t="s">
        <v>74</v>
      </c>
      <c r="B49" s="15" t="s">
        <v>32</v>
      </c>
      <c r="C49" s="20">
        <v>145027035</v>
      </c>
      <c r="D49" s="20"/>
      <c r="E49" s="21">
        <v>112046568</v>
      </c>
      <c r="F49" s="22">
        <v>136489568</v>
      </c>
      <c r="G49" s="22">
        <v>2500000</v>
      </c>
      <c r="H49" s="22"/>
      <c r="I49" s="22">
        <v>2454482</v>
      </c>
      <c r="J49" s="22">
        <v>4954482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4954482</v>
      </c>
      <c r="X49" s="22">
        <v>29261644</v>
      </c>
      <c r="Y49" s="22">
        <v>-24307162</v>
      </c>
      <c r="Z49" s="23">
        <v>-83.068340247731811</v>
      </c>
      <c r="AA49" s="20">
        <v>136489568</v>
      </c>
    </row>
    <row r="50" spans="1:27" ht="13.5" x14ac:dyDescent="0.25">
      <c r="A50" s="43" t="s">
        <v>75</v>
      </c>
      <c r="B50" s="15" t="s">
        <v>32</v>
      </c>
      <c r="C50" s="44">
        <v>4037994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312779974</v>
      </c>
      <c r="D51" s="48">
        <f t="shared" si="3"/>
        <v>0</v>
      </c>
      <c r="E51" s="49">
        <f t="shared" si="3"/>
        <v>261123070</v>
      </c>
      <c r="F51" s="50">
        <f t="shared" si="3"/>
        <v>354858865</v>
      </c>
      <c r="G51" s="50">
        <f t="shared" si="3"/>
        <v>29193347</v>
      </c>
      <c r="H51" s="50">
        <f t="shared" si="3"/>
        <v>16180570</v>
      </c>
      <c r="I51" s="50">
        <f t="shared" si="3"/>
        <v>11651221</v>
      </c>
      <c r="J51" s="50">
        <f t="shared" si="3"/>
        <v>57025138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57025138</v>
      </c>
      <c r="X51" s="50">
        <f t="shared" si="3"/>
        <v>86077161</v>
      </c>
      <c r="Y51" s="50">
        <f t="shared" si="3"/>
        <v>-29052023</v>
      </c>
      <c r="Z51" s="51">
        <f>+IF(X51&lt;&gt;0,+(Y51/X51)*100,0)</f>
        <v>-33.751139863918141</v>
      </c>
      <c r="AA51" s="48">
        <f>SUM(AA48:AA50)</f>
        <v>354858865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312779974</v>
      </c>
      <c r="D53" s="54">
        <f>+D51-D52</f>
        <v>0</v>
      </c>
      <c r="E53" s="55">
        <f t="shared" si="4"/>
        <v>261123070</v>
      </c>
      <c r="F53" s="56">
        <f t="shared" si="4"/>
        <v>354858865</v>
      </c>
      <c r="G53" s="56">
        <f t="shared" si="4"/>
        <v>29193347</v>
      </c>
      <c r="H53" s="56">
        <f t="shared" si="4"/>
        <v>16180570</v>
      </c>
      <c r="I53" s="56">
        <f t="shared" si="4"/>
        <v>11651221</v>
      </c>
      <c r="J53" s="56">
        <f t="shared" si="4"/>
        <v>57025138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57025138</v>
      </c>
      <c r="X53" s="56">
        <f t="shared" si="4"/>
        <v>86077161</v>
      </c>
      <c r="Y53" s="56">
        <f t="shared" si="4"/>
        <v>-29052023</v>
      </c>
      <c r="Z53" s="57">
        <f>+IF(X53&lt;&gt;0,+(Y53/X53)*100,0)</f>
        <v>-33.751139863918141</v>
      </c>
      <c r="AA53" s="54">
        <f>+AA51-AA52</f>
        <v>354858865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312779974</v>
      </c>
      <c r="D56" s="48">
        <f>SUM(D53:D55)</f>
        <v>0</v>
      </c>
      <c r="E56" s="49">
        <f t="shared" si="5"/>
        <v>261123070</v>
      </c>
      <c r="F56" s="50">
        <f t="shared" si="5"/>
        <v>354858865</v>
      </c>
      <c r="G56" s="50">
        <f t="shared" si="5"/>
        <v>29193347</v>
      </c>
      <c r="H56" s="50">
        <f t="shared" si="5"/>
        <v>16180570</v>
      </c>
      <c r="I56" s="50">
        <f t="shared" si="5"/>
        <v>11651221</v>
      </c>
      <c r="J56" s="50">
        <f t="shared" si="5"/>
        <v>57025138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57025138</v>
      </c>
      <c r="X56" s="50">
        <f t="shared" si="5"/>
        <v>86077161</v>
      </c>
      <c r="Y56" s="50">
        <f t="shared" si="5"/>
        <v>-29052023</v>
      </c>
      <c r="Z56" s="51">
        <f>+IF(X56&lt;&gt;0,+(Y56/X56)*100,0)</f>
        <v>-33.751139863918141</v>
      </c>
      <c r="AA56" s="48">
        <f>SUM(AA53:AA55)</f>
        <v>354858865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312779974</v>
      </c>
      <c r="D59" s="65">
        <f>SUM(D56:D58)</f>
        <v>0</v>
      </c>
      <c r="E59" s="66">
        <f t="shared" si="6"/>
        <v>261123070</v>
      </c>
      <c r="F59" s="67">
        <f t="shared" si="6"/>
        <v>354858865</v>
      </c>
      <c r="G59" s="67">
        <f t="shared" si="6"/>
        <v>29193347</v>
      </c>
      <c r="H59" s="67">
        <f t="shared" si="6"/>
        <v>16180570</v>
      </c>
      <c r="I59" s="67">
        <f t="shared" si="6"/>
        <v>11651221</v>
      </c>
      <c r="J59" s="67">
        <f t="shared" si="6"/>
        <v>57025138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57025138</v>
      </c>
      <c r="X59" s="67">
        <f t="shared" si="6"/>
        <v>86077161</v>
      </c>
      <c r="Y59" s="67">
        <f t="shared" si="6"/>
        <v>-29052023</v>
      </c>
      <c r="Z59" s="68">
        <f>+IF(X59&lt;&gt;0,+(Y59/X59)*100,0)</f>
        <v>-33.751139863918141</v>
      </c>
      <c r="AA59" s="65">
        <f>SUM(AA56:AA58)</f>
        <v>354858865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25" sqref="AD25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1472403</v>
      </c>
      <c r="D8" s="20"/>
      <c r="E8" s="21">
        <v>1706301</v>
      </c>
      <c r="F8" s="22">
        <v>1706301</v>
      </c>
      <c r="G8" s="22">
        <v>127715</v>
      </c>
      <c r="H8" s="22">
        <v>127715</v>
      </c>
      <c r="I8" s="22">
        <v>127715</v>
      </c>
      <c r="J8" s="22">
        <v>383145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383145</v>
      </c>
      <c r="X8" s="22">
        <v>426573</v>
      </c>
      <c r="Y8" s="22">
        <v>-43428</v>
      </c>
      <c r="Z8" s="23">
        <v>-10.180672475754443</v>
      </c>
      <c r="AA8" s="20">
        <v>1706301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1682773</v>
      </c>
      <c r="D13" s="20"/>
      <c r="E13" s="21">
        <v>1435149</v>
      </c>
      <c r="F13" s="22">
        <v>1435149</v>
      </c>
      <c r="G13" s="22">
        <v>140044</v>
      </c>
      <c r="H13" s="22">
        <v>112463</v>
      </c>
      <c r="I13" s="22">
        <v>111761</v>
      </c>
      <c r="J13" s="22">
        <v>364268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364268</v>
      </c>
      <c r="X13" s="22">
        <v>358785</v>
      </c>
      <c r="Y13" s="22">
        <v>5483</v>
      </c>
      <c r="Z13" s="23">
        <v>1.5282132753598954</v>
      </c>
      <c r="AA13" s="20">
        <v>1435149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3155176</v>
      </c>
      <c r="D32" s="29">
        <f t="shared" ref="D32:Y32" si="0">SUM(D6:D31)</f>
        <v>0</v>
      </c>
      <c r="E32" s="30">
        <f t="shared" si="0"/>
        <v>3141450</v>
      </c>
      <c r="F32" s="31">
        <f t="shared" si="0"/>
        <v>3141450</v>
      </c>
      <c r="G32" s="31">
        <f t="shared" si="0"/>
        <v>267759</v>
      </c>
      <c r="H32" s="31">
        <f t="shared" si="0"/>
        <v>240178</v>
      </c>
      <c r="I32" s="31">
        <f t="shared" si="0"/>
        <v>239476</v>
      </c>
      <c r="J32" s="31">
        <f t="shared" si="0"/>
        <v>747413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747413</v>
      </c>
      <c r="X32" s="31">
        <f t="shared" si="0"/>
        <v>785358</v>
      </c>
      <c r="Y32" s="31">
        <f t="shared" si="0"/>
        <v>-37945</v>
      </c>
      <c r="Z32" s="32">
        <f>+IF(X32&lt;&gt;0,+(Y32/X32)*100,0)</f>
        <v>-4.8315545267253919</v>
      </c>
      <c r="AA32" s="29">
        <f>SUM(AA6:AA31)</f>
        <v>3141450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2279195</v>
      </c>
      <c r="D34" s="20"/>
      <c r="E34" s="21">
        <v>2446347</v>
      </c>
      <c r="F34" s="22">
        <v>2446347</v>
      </c>
      <c r="G34" s="22">
        <v>193625</v>
      </c>
      <c r="H34" s="22">
        <v>312166</v>
      </c>
      <c r="I34" s="22">
        <v>259817</v>
      </c>
      <c r="J34" s="22">
        <v>765608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765608</v>
      </c>
      <c r="X34" s="22">
        <v>611586</v>
      </c>
      <c r="Y34" s="22">
        <v>154022</v>
      </c>
      <c r="Z34" s="23">
        <v>25.184029719450741</v>
      </c>
      <c r="AA34" s="20">
        <v>2446347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-62285202</v>
      </c>
      <c r="D38" s="20"/>
      <c r="E38" s="21">
        <v>418393</v>
      </c>
      <c r="F38" s="22">
        <v>418393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104598</v>
      </c>
      <c r="Y38" s="22">
        <v>-104598</v>
      </c>
      <c r="Z38" s="23">
        <v>-100</v>
      </c>
      <c r="AA38" s="20">
        <v>418393</v>
      </c>
    </row>
    <row r="39" spans="1:27" ht="13.5" x14ac:dyDescent="0.25">
      <c r="A39" s="19" t="s">
        <v>65</v>
      </c>
      <c r="B39" s="15" t="s">
        <v>32</v>
      </c>
      <c r="C39" s="20">
        <v>613119</v>
      </c>
      <c r="D39" s="20"/>
      <c r="E39" s="21">
        <v>675500</v>
      </c>
      <c r="F39" s="22">
        <v>675500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168873</v>
      </c>
      <c r="Y39" s="22">
        <v>-168873</v>
      </c>
      <c r="Z39" s="23">
        <v>-100</v>
      </c>
      <c r="AA39" s="20">
        <v>675500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125001</v>
      </c>
      <c r="Y41" s="22">
        <v>-125001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683109</v>
      </c>
      <c r="F43" s="22">
        <v>683109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170778</v>
      </c>
      <c r="Y43" s="22">
        <v>-170778</v>
      </c>
      <c r="Z43" s="23">
        <v>-100</v>
      </c>
      <c r="AA43" s="20">
        <v>683109</v>
      </c>
    </row>
    <row r="44" spans="1:27" ht="13.5" x14ac:dyDescent="0.25">
      <c r="A44" s="19" t="s">
        <v>69</v>
      </c>
      <c r="B44" s="15" t="s">
        <v>32</v>
      </c>
      <c r="C44" s="20">
        <v>17188</v>
      </c>
      <c r="D44" s="20"/>
      <c r="E44" s="21">
        <v>265731</v>
      </c>
      <c r="F44" s="22">
        <v>265731</v>
      </c>
      <c r="G44" s="22">
        <v>1285</v>
      </c>
      <c r="H44" s="22">
        <v>2475</v>
      </c>
      <c r="I44" s="22">
        <v>2130</v>
      </c>
      <c r="J44" s="22">
        <v>5890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5890</v>
      </c>
      <c r="X44" s="22">
        <v>66435</v>
      </c>
      <c r="Y44" s="22">
        <v>-60545</v>
      </c>
      <c r="Z44" s="23">
        <v>-91.134191314818992</v>
      </c>
      <c r="AA44" s="20">
        <v>265731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-59375700</v>
      </c>
      <c r="D47" s="29">
        <f t="shared" ref="D47:Y47" si="1">SUM(D34:D46)</f>
        <v>0</v>
      </c>
      <c r="E47" s="30">
        <f t="shared" si="1"/>
        <v>4989080</v>
      </c>
      <c r="F47" s="31">
        <f t="shared" si="1"/>
        <v>4989080</v>
      </c>
      <c r="G47" s="31">
        <f t="shared" si="1"/>
        <v>194910</v>
      </c>
      <c r="H47" s="31">
        <f t="shared" si="1"/>
        <v>314641</v>
      </c>
      <c r="I47" s="31">
        <f t="shared" si="1"/>
        <v>261947</v>
      </c>
      <c r="J47" s="31">
        <f t="shared" si="1"/>
        <v>771498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771498</v>
      </c>
      <c r="X47" s="31">
        <f t="shared" si="1"/>
        <v>1247271</v>
      </c>
      <c r="Y47" s="31">
        <f t="shared" si="1"/>
        <v>-475773</v>
      </c>
      <c r="Z47" s="32">
        <f>+IF(X47&lt;&gt;0,+(Y47/X47)*100,0)</f>
        <v>-38.145118422540094</v>
      </c>
      <c r="AA47" s="29">
        <f>SUM(AA34:AA46)</f>
        <v>4989080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62530876</v>
      </c>
      <c r="D48" s="39">
        <f t="shared" si="2"/>
        <v>0</v>
      </c>
      <c r="E48" s="40">
        <f t="shared" si="2"/>
        <v>-1847630</v>
      </c>
      <c r="F48" s="41">
        <f t="shared" si="2"/>
        <v>-1847630</v>
      </c>
      <c r="G48" s="41">
        <f t="shared" si="2"/>
        <v>72849</v>
      </c>
      <c r="H48" s="41">
        <f t="shared" si="2"/>
        <v>-74463</v>
      </c>
      <c r="I48" s="41">
        <f t="shared" si="2"/>
        <v>-22471</v>
      </c>
      <c r="J48" s="41">
        <f t="shared" si="2"/>
        <v>-24085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-24085</v>
      </c>
      <c r="X48" s="41">
        <f t="shared" si="2"/>
        <v>-461913</v>
      </c>
      <c r="Y48" s="41">
        <f t="shared" si="2"/>
        <v>437828</v>
      </c>
      <c r="Z48" s="42">
        <f>+IF(X48&lt;&gt;0,+(Y48/X48)*100,0)</f>
        <v>-94.785814644749124</v>
      </c>
      <c r="AA48" s="39">
        <f>+AA32-AA47</f>
        <v>-1847630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9146738</v>
      </c>
      <c r="F49" s="22">
        <v>9146738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2286684</v>
      </c>
      <c r="Y49" s="22">
        <v>-2286684</v>
      </c>
      <c r="Z49" s="23">
        <v>-100</v>
      </c>
      <c r="AA49" s="20">
        <v>9146738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62530876</v>
      </c>
      <c r="D51" s="48">
        <f t="shared" si="3"/>
        <v>0</v>
      </c>
      <c r="E51" s="49">
        <f t="shared" si="3"/>
        <v>7299108</v>
      </c>
      <c r="F51" s="50">
        <f t="shared" si="3"/>
        <v>7299108</v>
      </c>
      <c r="G51" s="50">
        <f t="shared" si="3"/>
        <v>72849</v>
      </c>
      <c r="H51" s="50">
        <f t="shared" si="3"/>
        <v>-74463</v>
      </c>
      <c r="I51" s="50">
        <f t="shared" si="3"/>
        <v>-22471</v>
      </c>
      <c r="J51" s="50">
        <f t="shared" si="3"/>
        <v>-24085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-24085</v>
      </c>
      <c r="X51" s="50">
        <f t="shared" si="3"/>
        <v>1824771</v>
      </c>
      <c r="Y51" s="50">
        <f t="shared" si="3"/>
        <v>-1848856</v>
      </c>
      <c r="Z51" s="51">
        <f>+IF(X51&lt;&gt;0,+(Y51/X51)*100,0)</f>
        <v>-101.31989164667785</v>
      </c>
      <c r="AA51" s="48">
        <f>SUM(AA48:AA50)</f>
        <v>7299108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62530876</v>
      </c>
      <c r="D53" s="54">
        <f>+D51-D52</f>
        <v>0</v>
      </c>
      <c r="E53" s="55">
        <f t="shared" si="4"/>
        <v>7299108</v>
      </c>
      <c r="F53" s="56">
        <f t="shared" si="4"/>
        <v>7299108</v>
      </c>
      <c r="G53" s="56">
        <f t="shared" si="4"/>
        <v>72849</v>
      </c>
      <c r="H53" s="56">
        <f t="shared" si="4"/>
        <v>-74463</v>
      </c>
      <c r="I53" s="56">
        <f t="shared" si="4"/>
        <v>-22471</v>
      </c>
      <c r="J53" s="56">
        <f t="shared" si="4"/>
        <v>-24085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-24085</v>
      </c>
      <c r="X53" s="56">
        <f t="shared" si="4"/>
        <v>1824771</v>
      </c>
      <c r="Y53" s="56">
        <f t="shared" si="4"/>
        <v>-1848856</v>
      </c>
      <c r="Z53" s="57">
        <f>+IF(X53&lt;&gt;0,+(Y53/X53)*100,0)</f>
        <v>-101.31989164667785</v>
      </c>
      <c r="AA53" s="54">
        <f>+AA51-AA52</f>
        <v>7299108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62530876</v>
      </c>
      <c r="D56" s="48">
        <f>SUM(D53:D55)</f>
        <v>0</v>
      </c>
      <c r="E56" s="49">
        <f t="shared" si="5"/>
        <v>7299108</v>
      </c>
      <c r="F56" s="50">
        <f t="shared" si="5"/>
        <v>7299108</v>
      </c>
      <c r="G56" s="50">
        <f t="shared" si="5"/>
        <v>72849</v>
      </c>
      <c r="H56" s="50">
        <f t="shared" si="5"/>
        <v>-74463</v>
      </c>
      <c r="I56" s="50">
        <f t="shared" si="5"/>
        <v>-22471</v>
      </c>
      <c r="J56" s="50">
        <f t="shared" si="5"/>
        <v>-24085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-24085</v>
      </c>
      <c r="X56" s="50">
        <f t="shared" si="5"/>
        <v>1824771</v>
      </c>
      <c r="Y56" s="50">
        <f t="shared" si="5"/>
        <v>-1848856</v>
      </c>
      <c r="Z56" s="51">
        <f>+IF(X56&lt;&gt;0,+(Y56/X56)*100,0)</f>
        <v>-101.31989164667785</v>
      </c>
      <c r="AA56" s="48">
        <f>SUM(AA53:AA55)</f>
        <v>7299108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62530876</v>
      </c>
      <c r="D59" s="65">
        <f>SUM(D56:D58)</f>
        <v>0</v>
      </c>
      <c r="E59" s="66">
        <f t="shared" si="6"/>
        <v>7299108</v>
      </c>
      <c r="F59" s="67">
        <f t="shared" si="6"/>
        <v>7299108</v>
      </c>
      <c r="G59" s="67">
        <f t="shared" si="6"/>
        <v>72849</v>
      </c>
      <c r="H59" s="67">
        <f t="shared" si="6"/>
        <v>-74463</v>
      </c>
      <c r="I59" s="67">
        <f t="shared" si="6"/>
        <v>-22471</v>
      </c>
      <c r="J59" s="67">
        <f t="shared" si="6"/>
        <v>-24085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-24085</v>
      </c>
      <c r="X59" s="67">
        <f t="shared" si="6"/>
        <v>1824771</v>
      </c>
      <c r="Y59" s="67">
        <f t="shared" si="6"/>
        <v>-1848856</v>
      </c>
      <c r="Z59" s="68">
        <f>+IF(X59&lt;&gt;0,+(Y59/X59)*100,0)</f>
        <v>-101.31989164667785</v>
      </c>
      <c r="AA59" s="65">
        <f>SUM(AA56:AA58)</f>
        <v>7299108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26228091</v>
      </c>
      <c r="D8" s="20"/>
      <c r="E8" s="21">
        <v>26782875</v>
      </c>
      <c r="F8" s="22">
        <v>26782875</v>
      </c>
      <c r="G8" s="22">
        <v>2188363</v>
      </c>
      <c r="H8" s="22">
        <v>2403609</v>
      </c>
      <c r="I8" s="22">
        <v>2678620</v>
      </c>
      <c r="J8" s="22">
        <v>7270592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7270592</v>
      </c>
      <c r="X8" s="22">
        <v>6695721</v>
      </c>
      <c r="Y8" s="22">
        <v>574871</v>
      </c>
      <c r="Z8" s="23">
        <v>8.5856474605199349</v>
      </c>
      <c r="AA8" s="20">
        <v>26782875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51591</v>
      </c>
      <c r="D19" s="20"/>
      <c r="E19" s="21">
        <v>100000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25002</v>
      </c>
      <c r="Y19" s="22">
        <v>-25002</v>
      </c>
      <c r="Z19" s="23">
        <v>-100</v>
      </c>
      <c r="AA19" s="20">
        <v>100000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40269678</v>
      </c>
      <c r="D25" s="20"/>
      <c r="E25" s="21">
        <v>27798500</v>
      </c>
      <c r="F25" s="22">
        <v>27798500</v>
      </c>
      <c r="G25" s="22">
        <v>11582661</v>
      </c>
      <c r="H25" s="22"/>
      <c r="I25" s="22"/>
      <c r="J25" s="22">
        <v>11582661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11582661</v>
      </c>
      <c r="X25" s="22">
        <v>6949626</v>
      </c>
      <c r="Y25" s="22">
        <v>4633035</v>
      </c>
      <c r="Z25" s="23">
        <v>66.665961592753334</v>
      </c>
      <c r="AA25" s="20">
        <v>27798500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66549360</v>
      </c>
      <c r="D32" s="29">
        <f t="shared" ref="D32:Y32" si="0">SUM(D6:D31)</f>
        <v>0</v>
      </c>
      <c r="E32" s="30">
        <f t="shared" si="0"/>
        <v>54681375</v>
      </c>
      <c r="F32" s="31">
        <f t="shared" si="0"/>
        <v>54681375</v>
      </c>
      <c r="G32" s="31">
        <f t="shared" si="0"/>
        <v>13771024</v>
      </c>
      <c r="H32" s="31">
        <f t="shared" si="0"/>
        <v>2403609</v>
      </c>
      <c r="I32" s="31">
        <f t="shared" si="0"/>
        <v>2678620</v>
      </c>
      <c r="J32" s="31">
        <f t="shared" si="0"/>
        <v>18853253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18853253</v>
      </c>
      <c r="X32" s="31">
        <f t="shared" si="0"/>
        <v>13670349</v>
      </c>
      <c r="Y32" s="31">
        <f t="shared" si="0"/>
        <v>5182904</v>
      </c>
      <c r="Z32" s="32">
        <f>+IF(X32&lt;&gt;0,+(Y32/X32)*100,0)</f>
        <v>37.913472435853684</v>
      </c>
      <c r="AA32" s="29">
        <f>SUM(AA6:AA31)</f>
        <v>54681375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9195443</v>
      </c>
      <c r="D34" s="20"/>
      <c r="E34" s="21">
        <v>7961244</v>
      </c>
      <c r="F34" s="22">
        <v>7961244</v>
      </c>
      <c r="G34" s="22">
        <v>684193</v>
      </c>
      <c r="H34" s="22">
        <v>765814</v>
      </c>
      <c r="I34" s="22">
        <v>814216</v>
      </c>
      <c r="J34" s="22">
        <v>2264223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2264223</v>
      </c>
      <c r="X34" s="22">
        <v>1990332</v>
      </c>
      <c r="Y34" s="22">
        <v>273891</v>
      </c>
      <c r="Z34" s="23">
        <v>13.761071017297615</v>
      </c>
      <c r="AA34" s="20">
        <v>7961244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420631</v>
      </c>
      <c r="D37" s="20"/>
      <c r="E37" s="21">
        <v>1403203</v>
      </c>
      <c r="F37" s="22">
        <v>1403203</v>
      </c>
      <c r="G37" s="22"/>
      <c r="H37" s="22">
        <v>21745</v>
      </c>
      <c r="I37" s="22">
        <v>1739</v>
      </c>
      <c r="J37" s="22">
        <v>23484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23484</v>
      </c>
      <c r="X37" s="22">
        <v>350802</v>
      </c>
      <c r="Y37" s="22">
        <v>-327318</v>
      </c>
      <c r="Z37" s="23">
        <v>-93.305625395522256</v>
      </c>
      <c r="AA37" s="20">
        <v>1403203</v>
      </c>
    </row>
    <row r="38" spans="1:27" ht="13.5" x14ac:dyDescent="0.25">
      <c r="A38" s="19" t="s">
        <v>64</v>
      </c>
      <c r="B38" s="15" t="s">
        <v>32</v>
      </c>
      <c r="C38" s="20">
        <v>6292778</v>
      </c>
      <c r="D38" s="20"/>
      <c r="E38" s="21">
        <v>3078762</v>
      </c>
      <c r="F38" s="22">
        <v>3078762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769692</v>
      </c>
      <c r="Y38" s="22">
        <v>-769692</v>
      </c>
      <c r="Z38" s="23">
        <v>-100</v>
      </c>
      <c r="AA38" s="20">
        <v>3078762</v>
      </c>
    </row>
    <row r="39" spans="1:27" ht="13.5" x14ac:dyDescent="0.25">
      <c r="A39" s="19" t="s">
        <v>65</v>
      </c>
      <c r="B39" s="15" t="s">
        <v>32</v>
      </c>
      <c r="C39" s="20">
        <v>6966268</v>
      </c>
      <c r="D39" s="20"/>
      <c r="E39" s="21">
        <v>5000000</v>
      </c>
      <c r="F39" s="22">
        <v>5000000</v>
      </c>
      <c r="G39" s="22">
        <v>591125</v>
      </c>
      <c r="H39" s="22">
        <v>591125</v>
      </c>
      <c r="I39" s="22">
        <v>571129</v>
      </c>
      <c r="J39" s="22">
        <v>1753379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1753379</v>
      </c>
      <c r="X39" s="22">
        <v>1250001</v>
      </c>
      <c r="Y39" s="22">
        <v>503378</v>
      </c>
      <c r="Z39" s="23">
        <v>40.270207783833776</v>
      </c>
      <c r="AA39" s="20">
        <v>5000000</v>
      </c>
    </row>
    <row r="40" spans="1:27" ht="13.5" x14ac:dyDescent="0.25">
      <c r="A40" s="19" t="s">
        <v>40</v>
      </c>
      <c r="B40" s="15" t="s">
        <v>32</v>
      </c>
      <c r="C40" s="20">
        <v>25232</v>
      </c>
      <c r="D40" s="20"/>
      <c r="E40" s="21">
        <v>66376</v>
      </c>
      <c r="F40" s="22">
        <v>66376</v>
      </c>
      <c r="G40" s="22">
        <v>247</v>
      </c>
      <c r="H40" s="22">
        <v>241</v>
      </c>
      <c r="I40" s="22">
        <v>227</v>
      </c>
      <c r="J40" s="22">
        <v>715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715</v>
      </c>
      <c r="X40" s="22">
        <v>16596</v>
      </c>
      <c r="Y40" s="22">
        <v>-15881</v>
      </c>
      <c r="Z40" s="23">
        <v>-95.691732947698242</v>
      </c>
      <c r="AA40" s="20">
        <v>66376</v>
      </c>
    </row>
    <row r="41" spans="1:27" ht="13.5" x14ac:dyDescent="0.25">
      <c r="A41" s="19" t="s">
        <v>66</v>
      </c>
      <c r="B41" s="15" t="s">
        <v>32</v>
      </c>
      <c r="C41" s="20">
        <v>12754888</v>
      </c>
      <c r="D41" s="20"/>
      <c r="E41" s="21">
        <v>337673</v>
      </c>
      <c r="F41" s="22">
        <v>337673</v>
      </c>
      <c r="G41" s="22">
        <v>19500</v>
      </c>
      <c r="H41" s="22">
        <v>19500</v>
      </c>
      <c r="I41" s="22">
        <v>21000</v>
      </c>
      <c r="J41" s="22">
        <v>60000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60000</v>
      </c>
      <c r="X41" s="22">
        <v>84420</v>
      </c>
      <c r="Y41" s="22">
        <v>-24420</v>
      </c>
      <c r="Z41" s="23">
        <v>-28.926794598436388</v>
      </c>
      <c r="AA41" s="20">
        <v>337673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5812623</v>
      </c>
      <c r="D43" s="20"/>
      <c r="E43" s="21">
        <v>68237</v>
      </c>
      <c r="F43" s="22">
        <v>68237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17064</v>
      </c>
      <c r="Y43" s="22">
        <v>-17064</v>
      </c>
      <c r="Z43" s="23">
        <v>-100</v>
      </c>
      <c r="AA43" s="20">
        <v>68237</v>
      </c>
    </row>
    <row r="44" spans="1:27" ht="13.5" x14ac:dyDescent="0.25">
      <c r="A44" s="19" t="s">
        <v>69</v>
      </c>
      <c r="B44" s="15" t="s">
        <v>32</v>
      </c>
      <c r="C44" s="20">
        <v>2615544</v>
      </c>
      <c r="D44" s="20"/>
      <c r="E44" s="21">
        <v>2425741</v>
      </c>
      <c r="F44" s="22">
        <v>2425741</v>
      </c>
      <c r="G44" s="22">
        <v>197795</v>
      </c>
      <c r="H44" s="22">
        <v>198611</v>
      </c>
      <c r="I44" s="22">
        <v>198790</v>
      </c>
      <c r="J44" s="22">
        <v>595196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595196</v>
      </c>
      <c r="X44" s="22">
        <v>606438</v>
      </c>
      <c r="Y44" s="22">
        <v>-11242</v>
      </c>
      <c r="Z44" s="23">
        <v>-1.8537756539003163</v>
      </c>
      <c r="AA44" s="20">
        <v>2425741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44083407</v>
      </c>
      <c r="D47" s="29">
        <f t="shared" ref="D47:Y47" si="1">SUM(D34:D46)</f>
        <v>0</v>
      </c>
      <c r="E47" s="30">
        <f t="shared" si="1"/>
        <v>20341236</v>
      </c>
      <c r="F47" s="31">
        <f t="shared" si="1"/>
        <v>20341236</v>
      </c>
      <c r="G47" s="31">
        <f t="shared" si="1"/>
        <v>1492860</v>
      </c>
      <c r="H47" s="31">
        <f t="shared" si="1"/>
        <v>1597036</v>
      </c>
      <c r="I47" s="31">
        <f t="shared" si="1"/>
        <v>1607101</v>
      </c>
      <c r="J47" s="31">
        <f t="shared" si="1"/>
        <v>4696997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4696997</v>
      </c>
      <c r="X47" s="31">
        <f t="shared" si="1"/>
        <v>5085345</v>
      </c>
      <c r="Y47" s="31">
        <f t="shared" si="1"/>
        <v>-388348</v>
      </c>
      <c r="Z47" s="32">
        <f>+IF(X47&lt;&gt;0,+(Y47/X47)*100,0)</f>
        <v>-7.6366106920966033</v>
      </c>
      <c r="AA47" s="29">
        <f>SUM(AA34:AA46)</f>
        <v>20341236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22465953</v>
      </c>
      <c r="D48" s="39">
        <f t="shared" si="2"/>
        <v>0</v>
      </c>
      <c r="E48" s="40">
        <f t="shared" si="2"/>
        <v>34340139</v>
      </c>
      <c r="F48" s="41">
        <f t="shared" si="2"/>
        <v>34340139</v>
      </c>
      <c r="G48" s="41">
        <f t="shared" si="2"/>
        <v>12278164</v>
      </c>
      <c r="H48" s="41">
        <f t="shared" si="2"/>
        <v>806573</v>
      </c>
      <c r="I48" s="41">
        <f t="shared" si="2"/>
        <v>1071519</v>
      </c>
      <c r="J48" s="41">
        <f t="shared" si="2"/>
        <v>14156256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14156256</v>
      </c>
      <c r="X48" s="41">
        <f t="shared" si="2"/>
        <v>8585004</v>
      </c>
      <c r="Y48" s="41">
        <f t="shared" si="2"/>
        <v>5571252</v>
      </c>
      <c r="Z48" s="42">
        <f>+IF(X48&lt;&gt;0,+(Y48/X48)*100,0)</f>
        <v>64.895159047101203</v>
      </c>
      <c r="AA48" s="39">
        <f>+AA32-AA47</f>
        <v>34340139</v>
      </c>
    </row>
    <row r="49" spans="1:27" ht="25.5" x14ac:dyDescent="0.25">
      <c r="A49" s="43" t="s">
        <v>74</v>
      </c>
      <c r="B49" s="15" t="s">
        <v>32</v>
      </c>
      <c r="C49" s="20">
        <v>311609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1824196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24601758</v>
      </c>
      <c r="D51" s="48">
        <f t="shared" si="3"/>
        <v>0</v>
      </c>
      <c r="E51" s="49">
        <f t="shared" si="3"/>
        <v>34340139</v>
      </c>
      <c r="F51" s="50">
        <f t="shared" si="3"/>
        <v>34340139</v>
      </c>
      <c r="G51" s="50">
        <f t="shared" si="3"/>
        <v>12278164</v>
      </c>
      <c r="H51" s="50">
        <f t="shared" si="3"/>
        <v>806573</v>
      </c>
      <c r="I51" s="50">
        <f t="shared" si="3"/>
        <v>1071519</v>
      </c>
      <c r="J51" s="50">
        <f t="shared" si="3"/>
        <v>14156256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14156256</v>
      </c>
      <c r="X51" s="50">
        <f t="shared" si="3"/>
        <v>8585004</v>
      </c>
      <c r="Y51" s="50">
        <f t="shared" si="3"/>
        <v>5571252</v>
      </c>
      <c r="Z51" s="51">
        <f>+IF(X51&lt;&gt;0,+(Y51/X51)*100,0)</f>
        <v>64.895159047101203</v>
      </c>
      <c r="AA51" s="48">
        <f>SUM(AA48:AA50)</f>
        <v>34340139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24601758</v>
      </c>
      <c r="D53" s="54">
        <f>+D51-D52</f>
        <v>0</v>
      </c>
      <c r="E53" s="55">
        <f t="shared" si="4"/>
        <v>34340139</v>
      </c>
      <c r="F53" s="56">
        <f t="shared" si="4"/>
        <v>34340139</v>
      </c>
      <c r="G53" s="56">
        <f t="shared" si="4"/>
        <v>12278164</v>
      </c>
      <c r="H53" s="56">
        <f t="shared" si="4"/>
        <v>806573</v>
      </c>
      <c r="I53" s="56">
        <f t="shared" si="4"/>
        <v>1071519</v>
      </c>
      <c r="J53" s="56">
        <f t="shared" si="4"/>
        <v>14156256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14156256</v>
      </c>
      <c r="X53" s="56">
        <f t="shared" si="4"/>
        <v>8585004</v>
      </c>
      <c r="Y53" s="56">
        <f t="shared" si="4"/>
        <v>5571252</v>
      </c>
      <c r="Z53" s="57">
        <f>+IF(X53&lt;&gt;0,+(Y53/X53)*100,0)</f>
        <v>64.895159047101203</v>
      </c>
      <c r="AA53" s="54">
        <f>+AA51-AA52</f>
        <v>34340139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24601758</v>
      </c>
      <c r="D56" s="48">
        <f>SUM(D53:D55)</f>
        <v>0</v>
      </c>
      <c r="E56" s="49">
        <f t="shared" si="5"/>
        <v>34340139</v>
      </c>
      <c r="F56" s="50">
        <f t="shared" si="5"/>
        <v>34340139</v>
      </c>
      <c r="G56" s="50">
        <f t="shared" si="5"/>
        <v>12278164</v>
      </c>
      <c r="H56" s="50">
        <f t="shared" si="5"/>
        <v>806573</v>
      </c>
      <c r="I56" s="50">
        <f t="shared" si="5"/>
        <v>1071519</v>
      </c>
      <c r="J56" s="50">
        <f t="shared" si="5"/>
        <v>14156256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14156256</v>
      </c>
      <c r="X56" s="50">
        <f t="shared" si="5"/>
        <v>8585004</v>
      </c>
      <c r="Y56" s="50">
        <f t="shared" si="5"/>
        <v>5571252</v>
      </c>
      <c r="Z56" s="51">
        <f>+IF(X56&lt;&gt;0,+(Y56/X56)*100,0)</f>
        <v>64.895159047101203</v>
      </c>
      <c r="AA56" s="48">
        <f>SUM(AA53:AA55)</f>
        <v>34340139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24601758</v>
      </c>
      <c r="D59" s="65">
        <f>SUM(D56:D58)</f>
        <v>0</v>
      </c>
      <c r="E59" s="66">
        <f t="shared" si="6"/>
        <v>34340139</v>
      </c>
      <c r="F59" s="67">
        <f t="shared" si="6"/>
        <v>34340139</v>
      </c>
      <c r="G59" s="67">
        <f t="shared" si="6"/>
        <v>12278164</v>
      </c>
      <c r="H59" s="67">
        <f t="shared" si="6"/>
        <v>806573</v>
      </c>
      <c r="I59" s="67">
        <f t="shared" si="6"/>
        <v>1071519</v>
      </c>
      <c r="J59" s="67">
        <f t="shared" si="6"/>
        <v>14156256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14156256</v>
      </c>
      <c r="X59" s="67">
        <f t="shared" si="6"/>
        <v>8585004</v>
      </c>
      <c r="Y59" s="67">
        <f t="shared" si="6"/>
        <v>5571252</v>
      </c>
      <c r="Z59" s="68">
        <f>+IF(X59&lt;&gt;0,+(Y59/X59)*100,0)</f>
        <v>64.895159047101203</v>
      </c>
      <c r="AA59" s="65">
        <f>SUM(AA56:AA58)</f>
        <v>34340139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37730516</v>
      </c>
      <c r="D8" s="20"/>
      <c r="E8" s="21">
        <v>52123576</v>
      </c>
      <c r="F8" s="22">
        <v>52123576</v>
      </c>
      <c r="G8" s="22">
        <v>4217770</v>
      </c>
      <c r="H8" s="22">
        <v>4106982</v>
      </c>
      <c r="I8" s="22">
        <v>3935728</v>
      </c>
      <c r="J8" s="22">
        <v>12260480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12260480</v>
      </c>
      <c r="X8" s="22">
        <v>13030893</v>
      </c>
      <c r="Y8" s="22">
        <v>-770413</v>
      </c>
      <c r="Z8" s="23">
        <v>-5.9122041751091041</v>
      </c>
      <c r="AA8" s="20">
        <v>52123576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82384</v>
      </c>
      <c r="D10" s="20"/>
      <c r="E10" s="21">
        <v>39577</v>
      </c>
      <c r="F10" s="22">
        <v>39577</v>
      </c>
      <c r="G10" s="22">
        <v>14358</v>
      </c>
      <c r="H10" s="22">
        <v>12988</v>
      </c>
      <c r="I10" s="22">
        <v>8630</v>
      </c>
      <c r="J10" s="22">
        <v>35976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35976</v>
      </c>
      <c r="X10" s="22">
        <v>9894</v>
      </c>
      <c r="Y10" s="22">
        <v>26082</v>
      </c>
      <c r="Z10" s="23">
        <v>263.61431170406308</v>
      </c>
      <c r="AA10" s="20">
        <v>39577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4635238</v>
      </c>
      <c r="D13" s="20"/>
      <c r="E13" s="21">
        <v>6560689</v>
      </c>
      <c r="F13" s="22">
        <v>6560689</v>
      </c>
      <c r="G13" s="22">
        <v>419080</v>
      </c>
      <c r="H13" s="22">
        <v>425745</v>
      </c>
      <c r="I13" s="22">
        <v>419467</v>
      </c>
      <c r="J13" s="22">
        <v>1264292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1264292</v>
      </c>
      <c r="X13" s="22">
        <v>1640172</v>
      </c>
      <c r="Y13" s="22">
        <v>-375880</v>
      </c>
      <c r="Z13" s="23">
        <v>-22.91710869347849</v>
      </c>
      <c r="AA13" s="20">
        <v>6560689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42448138</v>
      </c>
      <c r="D32" s="29">
        <f t="shared" ref="D32:Y32" si="0">SUM(D6:D31)</f>
        <v>0</v>
      </c>
      <c r="E32" s="30">
        <f t="shared" si="0"/>
        <v>58723842</v>
      </c>
      <c r="F32" s="31">
        <f t="shared" si="0"/>
        <v>58723842</v>
      </c>
      <c r="G32" s="31">
        <f t="shared" si="0"/>
        <v>4651208</v>
      </c>
      <c r="H32" s="31">
        <f t="shared" si="0"/>
        <v>4545715</v>
      </c>
      <c r="I32" s="31">
        <f t="shared" si="0"/>
        <v>4363825</v>
      </c>
      <c r="J32" s="31">
        <f t="shared" si="0"/>
        <v>13560748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13560748</v>
      </c>
      <c r="X32" s="31">
        <f t="shared" si="0"/>
        <v>14680959</v>
      </c>
      <c r="Y32" s="31">
        <f t="shared" si="0"/>
        <v>-1120211</v>
      </c>
      <c r="Z32" s="32">
        <f>+IF(X32&lt;&gt;0,+(Y32/X32)*100,0)</f>
        <v>-7.6303666538405288</v>
      </c>
      <c r="AA32" s="29">
        <f>SUM(AA6:AA31)</f>
        <v>58723842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12968477</v>
      </c>
      <c r="D34" s="20"/>
      <c r="E34" s="21">
        <v>14759773</v>
      </c>
      <c r="F34" s="22">
        <v>14759773</v>
      </c>
      <c r="G34" s="22">
        <v>1281183</v>
      </c>
      <c r="H34" s="22">
        <v>1270316</v>
      </c>
      <c r="I34" s="22">
        <v>1389045</v>
      </c>
      <c r="J34" s="22">
        <v>3940544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3940544</v>
      </c>
      <c r="X34" s="22">
        <v>3689940</v>
      </c>
      <c r="Y34" s="22">
        <v>250604</v>
      </c>
      <c r="Z34" s="23">
        <v>6.7915467460175503</v>
      </c>
      <c r="AA34" s="20">
        <v>14759773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1218974</v>
      </c>
      <c r="D37" s="20"/>
      <c r="E37" s="21">
        <v>1200000</v>
      </c>
      <c r="F37" s="22">
        <v>1200000</v>
      </c>
      <c r="G37" s="22"/>
      <c r="H37" s="22"/>
      <c r="I37" s="22">
        <v>235110</v>
      </c>
      <c r="J37" s="22">
        <v>235110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235110</v>
      </c>
      <c r="X37" s="22">
        <v>300000</v>
      </c>
      <c r="Y37" s="22">
        <v>-64890</v>
      </c>
      <c r="Z37" s="23">
        <v>-21.63</v>
      </c>
      <c r="AA37" s="20">
        <v>1200000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8724672</v>
      </c>
      <c r="D39" s="20"/>
      <c r="E39" s="21">
        <v>8748726</v>
      </c>
      <c r="F39" s="22">
        <v>8748726</v>
      </c>
      <c r="G39" s="22"/>
      <c r="H39" s="22"/>
      <c r="I39" s="22">
        <v>2181168</v>
      </c>
      <c r="J39" s="22">
        <v>2181168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2181168</v>
      </c>
      <c r="X39" s="22">
        <v>2187183</v>
      </c>
      <c r="Y39" s="22">
        <v>-6015</v>
      </c>
      <c r="Z39" s="23">
        <v>-0.2750112816348701</v>
      </c>
      <c r="AA39" s="20">
        <v>8748726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2815733</v>
      </c>
      <c r="D41" s="20"/>
      <c r="E41" s="21">
        <v>6050000</v>
      </c>
      <c r="F41" s="22">
        <v>6050000</v>
      </c>
      <c r="G41" s="22"/>
      <c r="H41" s="22"/>
      <c r="I41" s="22">
        <v>449330</v>
      </c>
      <c r="J41" s="22">
        <v>449330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449330</v>
      </c>
      <c r="X41" s="22">
        <v>1512498</v>
      </c>
      <c r="Y41" s="22">
        <v>-1063168</v>
      </c>
      <c r="Z41" s="23">
        <v>-70.292192121906936</v>
      </c>
      <c r="AA41" s="20">
        <v>6050000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1710114</v>
      </c>
      <c r="D43" s="20"/>
      <c r="E43" s="21">
        <v>2305702</v>
      </c>
      <c r="F43" s="22">
        <v>2305702</v>
      </c>
      <c r="G43" s="22"/>
      <c r="H43" s="22"/>
      <c r="I43" s="22">
        <v>909007</v>
      </c>
      <c r="J43" s="22">
        <v>909007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909007</v>
      </c>
      <c r="X43" s="22">
        <v>576426</v>
      </c>
      <c r="Y43" s="22">
        <v>332581</v>
      </c>
      <c r="Z43" s="23">
        <v>57.697085141891591</v>
      </c>
      <c r="AA43" s="20">
        <v>2305702</v>
      </c>
    </row>
    <row r="44" spans="1:27" ht="13.5" x14ac:dyDescent="0.25">
      <c r="A44" s="19" t="s">
        <v>69</v>
      </c>
      <c r="B44" s="15" t="s">
        <v>32</v>
      </c>
      <c r="C44" s="20">
        <v>551088</v>
      </c>
      <c r="D44" s="20"/>
      <c r="E44" s="21">
        <v>1933391</v>
      </c>
      <c r="F44" s="22">
        <v>1933391</v>
      </c>
      <c r="G44" s="22">
        <v>10963</v>
      </c>
      <c r="H44" s="22">
        <v>10854</v>
      </c>
      <c r="I44" s="22">
        <v>11970</v>
      </c>
      <c r="J44" s="22">
        <v>33787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33787</v>
      </c>
      <c r="X44" s="22">
        <v>483348</v>
      </c>
      <c r="Y44" s="22">
        <v>-449561</v>
      </c>
      <c r="Z44" s="23">
        <v>-93.009798323361224</v>
      </c>
      <c r="AA44" s="20">
        <v>1933391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27989058</v>
      </c>
      <c r="D47" s="29">
        <f t="shared" ref="D47:Y47" si="1">SUM(D34:D46)</f>
        <v>0</v>
      </c>
      <c r="E47" s="30">
        <f t="shared" si="1"/>
        <v>34997592</v>
      </c>
      <c r="F47" s="31">
        <f t="shared" si="1"/>
        <v>34997592</v>
      </c>
      <c r="G47" s="31">
        <f t="shared" si="1"/>
        <v>1292146</v>
      </c>
      <c r="H47" s="31">
        <f t="shared" si="1"/>
        <v>1281170</v>
      </c>
      <c r="I47" s="31">
        <f t="shared" si="1"/>
        <v>5175630</v>
      </c>
      <c r="J47" s="31">
        <f t="shared" si="1"/>
        <v>7748946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7748946</v>
      </c>
      <c r="X47" s="31">
        <f t="shared" si="1"/>
        <v>8749395</v>
      </c>
      <c r="Y47" s="31">
        <f t="shared" si="1"/>
        <v>-1000449</v>
      </c>
      <c r="Z47" s="32">
        <f>+IF(X47&lt;&gt;0,+(Y47/X47)*100,0)</f>
        <v>-11.434493470691402</v>
      </c>
      <c r="AA47" s="29">
        <f>SUM(AA34:AA46)</f>
        <v>34997592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14459080</v>
      </c>
      <c r="D48" s="39">
        <f t="shared" si="2"/>
        <v>0</v>
      </c>
      <c r="E48" s="40">
        <f t="shared" si="2"/>
        <v>23726250</v>
      </c>
      <c r="F48" s="41">
        <f t="shared" si="2"/>
        <v>23726250</v>
      </c>
      <c r="G48" s="41">
        <f t="shared" si="2"/>
        <v>3359062</v>
      </c>
      <c r="H48" s="41">
        <f t="shared" si="2"/>
        <v>3264545</v>
      </c>
      <c r="I48" s="41">
        <f t="shared" si="2"/>
        <v>-811805</v>
      </c>
      <c r="J48" s="41">
        <f t="shared" si="2"/>
        <v>5811802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5811802</v>
      </c>
      <c r="X48" s="41">
        <f t="shared" si="2"/>
        <v>5931564</v>
      </c>
      <c r="Y48" s="41">
        <f t="shared" si="2"/>
        <v>-119762</v>
      </c>
      <c r="Z48" s="42">
        <f>+IF(X48&lt;&gt;0,+(Y48/X48)*100,0)</f>
        <v>-2.0190627632105125</v>
      </c>
      <c r="AA48" s="39">
        <f>+AA32-AA47</f>
        <v>23726250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14459080</v>
      </c>
      <c r="D51" s="48">
        <f t="shared" si="3"/>
        <v>0</v>
      </c>
      <c r="E51" s="49">
        <f t="shared" si="3"/>
        <v>23726250</v>
      </c>
      <c r="F51" s="50">
        <f t="shared" si="3"/>
        <v>23726250</v>
      </c>
      <c r="G51" s="50">
        <f t="shared" si="3"/>
        <v>3359062</v>
      </c>
      <c r="H51" s="50">
        <f t="shared" si="3"/>
        <v>3264545</v>
      </c>
      <c r="I51" s="50">
        <f t="shared" si="3"/>
        <v>-811805</v>
      </c>
      <c r="J51" s="50">
        <f t="shared" si="3"/>
        <v>5811802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5811802</v>
      </c>
      <c r="X51" s="50">
        <f t="shared" si="3"/>
        <v>5931564</v>
      </c>
      <c r="Y51" s="50">
        <f t="shared" si="3"/>
        <v>-119762</v>
      </c>
      <c r="Z51" s="51">
        <f>+IF(X51&lt;&gt;0,+(Y51/X51)*100,0)</f>
        <v>-2.0190627632105125</v>
      </c>
      <c r="AA51" s="48">
        <f>SUM(AA48:AA50)</f>
        <v>23726250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14459080</v>
      </c>
      <c r="D53" s="54">
        <f>+D51-D52</f>
        <v>0</v>
      </c>
      <c r="E53" s="55">
        <f t="shared" si="4"/>
        <v>23726250</v>
      </c>
      <c r="F53" s="56">
        <f t="shared" si="4"/>
        <v>23726250</v>
      </c>
      <c r="G53" s="56">
        <f t="shared" si="4"/>
        <v>3359062</v>
      </c>
      <c r="H53" s="56">
        <f t="shared" si="4"/>
        <v>3264545</v>
      </c>
      <c r="I53" s="56">
        <f t="shared" si="4"/>
        <v>-811805</v>
      </c>
      <c r="J53" s="56">
        <f t="shared" si="4"/>
        <v>5811802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5811802</v>
      </c>
      <c r="X53" s="56">
        <f t="shared" si="4"/>
        <v>5931564</v>
      </c>
      <c r="Y53" s="56">
        <f t="shared" si="4"/>
        <v>-119762</v>
      </c>
      <c r="Z53" s="57">
        <f>+IF(X53&lt;&gt;0,+(Y53/X53)*100,0)</f>
        <v>-2.0190627632105125</v>
      </c>
      <c r="AA53" s="54">
        <f>+AA51-AA52</f>
        <v>23726250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14459080</v>
      </c>
      <c r="D56" s="48">
        <f>SUM(D53:D55)</f>
        <v>0</v>
      </c>
      <c r="E56" s="49">
        <f t="shared" si="5"/>
        <v>23726250</v>
      </c>
      <c r="F56" s="50">
        <f t="shared" si="5"/>
        <v>23726250</v>
      </c>
      <c r="G56" s="50">
        <f t="shared" si="5"/>
        <v>3359062</v>
      </c>
      <c r="H56" s="50">
        <f t="shared" si="5"/>
        <v>3264545</v>
      </c>
      <c r="I56" s="50">
        <f t="shared" si="5"/>
        <v>-811805</v>
      </c>
      <c r="J56" s="50">
        <f t="shared" si="5"/>
        <v>5811802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5811802</v>
      </c>
      <c r="X56" s="50">
        <f t="shared" si="5"/>
        <v>5931564</v>
      </c>
      <c r="Y56" s="50">
        <f t="shared" si="5"/>
        <v>-119762</v>
      </c>
      <c r="Z56" s="51">
        <f>+IF(X56&lt;&gt;0,+(Y56/X56)*100,0)</f>
        <v>-2.0190627632105125</v>
      </c>
      <c r="AA56" s="48">
        <f>SUM(AA53:AA55)</f>
        <v>23726250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14459080</v>
      </c>
      <c r="D59" s="65">
        <f>SUM(D56:D58)</f>
        <v>0</v>
      </c>
      <c r="E59" s="66">
        <f t="shared" si="6"/>
        <v>23726250</v>
      </c>
      <c r="F59" s="67">
        <f t="shared" si="6"/>
        <v>23726250</v>
      </c>
      <c r="G59" s="67">
        <f t="shared" si="6"/>
        <v>3359062</v>
      </c>
      <c r="H59" s="67">
        <f t="shared" si="6"/>
        <v>3264545</v>
      </c>
      <c r="I59" s="67">
        <f t="shared" si="6"/>
        <v>-811805</v>
      </c>
      <c r="J59" s="67">
        <f t="shared" si="6"/>
        <v>5811802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5811802</v>
      </c>
      <c r="X59" s="67">
        <f t="shared" si="6"/>
        <v>5931564</v>
      </c>
      <c r="Y59" s="67">
        <f t="shared" si="6"/>
        <v>-119762</v>
      </c>
      <c r="Z59" s="68">
        <f>+IF(X59&lt;&gt;0,+(Y59/X59)*100,0)</f>
        <v>-2.0190627632105125</v>
      </c>
      <c r="AA59" s="65">
        <f>SUM(AA56:AA58)</f>
        <v>23726250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>
        <v>1012256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253061</v>
      </c>
      <c r="Y7" s="22">
        <v>-253061</v>
      </c>
      <c r="Z7" s="23">
        <v>-100</v>
      </c>
      <c r="AA7" s="20">
        <v>1012256</v>
      </c>
    </row>
    <row r="8" spans="1:27" ht="13.5" x14ac:dyDescent="0.25">
      <c r="A8" s="19" t="s">
        <v>36</v>
      </c>
      <c r="B8" s="15" t="s">
        <v>32</v>
      </c>
      <c r="C8" s="20">
        <v>2283676</v>
      </c>
      <c r="D8" s="20"/>
      <c r="E8" s="21">
        <v>-689553</v>
      </c>
      <c r="F8" s="22">
        <v>-689553</v>
      </c>
      <c r="G8" s="22">
        <v>385727</v>
      </c>
      <c r="H8" s="22">
        <v>378187</v>
      </c>
      <c r="I8" s="22">
        <v>357406</v>
      </c>
      <c r="J8" s="22">
        <v>1121320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1121320</v>
      </c>
      <c r="X8" s="22">
        <v>-172395</v>
      </c>
      <c r="Y8" s="22">
        <v>1293715</v>
      </c>
      <c r="Z8" s="23">
        <v>-750.43649757823607</v>
      </c>
      <c r="AA8" s="20">
        <v>-689553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1213940</v>
      </c>
      <c r="D28" s="20"/>
      <c r="E28" s="21">
        <v>4816524</v>
      </c>
      <c r="F28" s="22">
        <v>4816524</v>
      </c>
      <c r="G28" s="22">
        <v>31105</v>
      </c>
      <c r="H28" s="22">
        <v>31105</v>
      </c>
      <c r="I28" s="22">
        <v>30909</v>
      </c>
      <c r="J28" s="22">
        <v>93119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93119</v>
      </c>
      <c r="X28" s="22">
        <v>1204131</v>
      </c>
      <c r="Y28" s="22">
        <v>-1111012</v>
      </c>
      <c r="Z28" s="23">
        <v>-92.266705200679993</v>
      </c>
      <c r="AA28" s="20">
        <v>4816524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3493298</v>
      </c>
      <c r="D32" s="29">
        <f t="shared" ref="D32:Y32" si="0">SUM(D6:D31)</f>
        <v>0</v>
      </c>
      <c r="E32" s="30">
        <f t="shared" si="0"/>
        <v>5139227</v>
      </c>
      <c r="F32" s="31">
        <f t="shared" si="0"/>
        <v>5139227</v>
      </c>
      <c r="G32" s="31">
        <f t="shared" si="0"/>
        <v>416832</v>
      </c>
      <c r="H32" s="31">
        <f t="shared" si="0"/>
        <v>409292</v>
      </c>
      <c r="I32" s="31">
        <f t="shared" si="0"/>
        <v>388315</v>
      </c>
      <c r="J32" s="31">
        <f t="shared" si="0"/>
        <v>1214439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1214439</v>
      </c>
      <c r="X32" s="31">
        <f t="shared" si="0"/>
        <v>1284797</v>
      </c>
      <c r="Y32" s="31">
        <f t="shared" si="0"/>
        <v>-70358</v>
      </c>
      <c r="Z32" s="32">
        <f>+IF(X32&lt;&gt;0,+(Y32/X32)*100,0)</f>
        <v>-5.476195850395043</v>
      </c>
      <c r="AA32" s="29">
        <f>SUM(AA6:AA31)</f>
        <v>5139227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2209828</v>
      </c>
      <c r="D34" s="20"/>
      <c r="E34" s="21">
        <v>2888501</v>
      </c>
      <c r="F34" s="22">
        <v>2888501</v>
      </c>
      <c r="G34" s="22"/>
      <c r="H34" s="22">
        <v>343679</v>
      </c>
      <c r="I34" s="22">
        <v>176419</v>
      </c>
      <c r="J34" s="22">
        <v>520098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520098</v>
      </c>
      <c r="X34" s="22">
        <v>722084</v>
      </c>
      <c r="Y34" s="22">
        <v>-201986</v>
      </c>
      <c r="Z34" s="23">
        <v>-27.97264584175802</v>
      </c>
      <c r="AA34" s="20">
        <v>2888501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312403</v>
      </c>
      <c r="F38" s="22">
        <v>312403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78097</v>
      </c>
      <c r="Y38" s="22">
        <v>-78097</v>
      </c>
      <c r="Z38" s="23">
        <v>-100</v>
      </c>
      <c r="AA38" s="20">
        <v>312403</v>
      </c>
    </row>
    <row r="39" spans="1:27" ht="13.5" x14ac:dyDescent="0.25">
      <c r="A39" s="19" t="s">
        <v>65</v>
      </c>
      <c r="B39" s="15" t="s">
        <v>32</v>
      </c>
      <c r="C39" s="20">
        <v>1154424</v>
      </c>
      <c r="D39" s="20"/>
      <c r="E39" s="21">
        <v>2556690</v>
      </c>
      <c r="F39" s="22">
        <v>2556690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639168</v>
      </c>
      <c r="Y39" s="22">
        <v>-639168</v>
      </c>
      <c r="Z39" s="23">
        <v>-100</v>
      </c>
      <c r="AA39" s="20">
        <v>2556690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391223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71700</v>
      </c>
      <c r="Y43" s="22">
        <v>-71700</v>
      </c>
      <c r="Z43" s="23">
        <v>-100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1090646</v>
      </c>
      <c r="D44" s="20"/>
      <c r="E44" s="21">
        <v>5665</v>
      </c>
      <c r="F44" s="22">
        <v>5665</v>
      </c>
      <c r="G44" s="22"/>
      <c r="H44" s="22">
        <v>2934</v>
      </c>
      <c r="I44" s="22">
        <v>1482</v>
      </c>
      <c r="J44" s="22">
        <v>4416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4416</v>
      </c>
      <c r="X44" s="22">
        <v>1408</v>
      </c>
      <c r="Y44" s="22">
        <v>3008</v>
      </c>
      <c r="Z44" s="23">
        <v>213.63636363636363</v>
      </c>
      <c r="AA44" s="20">
        <v>5665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4846121</v>
      </c>
      <c r="D47" s="29">
        <f t="shared" ref="D47:Y47" si="1">SUM(D34:D46)</f>
        <v>0</v>
      </c>
      <c r="E47" s="30">
        <f t="shared" si="1"/>
        <v>6050086</v>
      </c>
      <c r="F47" s="31">
        <f t="shared" si="1"/>
        <v>6050086</v>
      </c>
      <c r="G47" s="31">
        <f t="shared" si="1"/>
        <v>0</v>
      </c>
      <c r="H47" s="31">
        <f t="shared" si="1"/>
        <v>346613</v>
      </c>
      <c r="I47" s="31">
        <f t="shared" si="1"/>
        <v>177901</v>
      </c>
      <c r="J47" s="31">
        <f t="shared" si="1"/>
        <v>524514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524514</v>
      </c>
      <c r="X47" s="31">
        <f t="shared" si="1"/>
        <v>1512457</v>
      </c>
      <c r="Y47" s="31">
        <f t="shared" si="1"/>
        <v>-987943</v>
      </c>
      <c r="Z47" s="32">
        <f>+IF(X47&lt;&gt;0,+(Y47/X47)*100,0)</f>
        <v>-65.320402497393317</v>
      </c>
      <c r="AA47" s="29">
        <f>SUM(AA34:AA46)</f>
        <v>6050086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-1352823</v>
      </c>
      <c r="D48" s="39">
        <f t="shared" si="2"/>
        <v>0</v>
      </c>
      <c r="E48" s="40">
        <f t="shared" si="2"/>
        <v>-910859</v>
      </c>
      <c r="F48" s="41">
        <f t="shared" si="2"/>
        <v>-910859</v>
      </c>
      <c r="G48" s="41">
        <f t="shared" si="2"/>
        <v>416832</v>
      </c>
      <c r="H48" s="41">
        <f t="shared" si="2"/>
        <v>62679</v>
      </c>
      <c r="I48" s="41">
        <f t="shared" si="2"/>
        <v>210414</v>
      </c>
      <c r="J48" s="41">
        <f t="shared" si="2"/>
        <v>689925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689925</v>
      </c>
      <c r="X48" s="41">
        <f t="shared" si="2"/>
        <v>-227660</v>
      </c>
      <c r="Y48" s="41">
        <f t="shared" si="2"/>
        <v>917585</v>
      </c>
      <c r="Z48" s="42">
        <f>+IF(X48&lt;&gt;0,+(Y48/X48)*100,0)</f>
        <v>-403.05060177457614</v>
      </c>
      <c r="AA48" s="39">
        <f>+AA32-AA47</f>
        <v>-910859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-1352823</v>
      </c>
      <c r="D51" s="48">
        <f t="shared" si="3"/>
        <v>0</v>
      </c>
      <c r="E51" s="49">
        <f t="shared" si="3"/>
        <v>-910859</v>
      </c>
      <c r="F51" s="50">
        <f t="shared" si="3"/>
        <v>-910859</v>
      </c>
      <c r="G51" s="50">
        <f t="shared" si="3"/>
        <v>416832</v>
      </c>
      <c r="H51" s="50">
        <f t="shared" si="3"/>
        <v>62679</v>
      </c>
      <c r="I51" s="50">
        <f t="shared" si="3"/>
        <v>210414</v>
      </c>
      <c r="J51" s="50">
        <f t="shared" si="3"/>
        <v>689925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689925</v>
      </c>
      <c r="X51" s="50">
        <f t="shared" si="3"/>
        <v>-227660</v>
      </c>
      <c r="Y51" s="50">
        <f t="shared" si="3"/>
        <v>917585</v>
      </c>
      <c r="Z51" s="51">
        <f>+IF(X51&lt;&gt;0,+(Y51/X51)*100,0)</f>
        <v>-403.05060177457614</v>
      </c>
      <c r="AA51" s="48">
        <f>SUM(AA48:AA50)</f>
        <v>-910859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-1352823</v>
      </c>
      <c r="D53" s="54">
        <f>+D51-D52</f>
        <v>0</v>
      </c>
      <c r="E53" s="55">
        <f t="shared" si="4"/>
        <v>-910859</v>
      </c>
      <c r="F53" s="56">
        <f t="shared" si="4"/>
        <v>-910859</v>
      </c>
      <c r="G53" s="56">
        <f t="shared" si="4"/>
        <v>416832</v>
      </c>
      <c r="H53" s="56">
        <f t="shared" si="4"/>
        <v>62679</v>
      </c>
      <c r="I53" s="56">
        <f t="shared" si="4"/>
        <v>210414</v>
      </c>
      <c r="J53" s="56">
        <f t="shared" si="4"/>
        <v>689925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689925</v>
      </c>
      <c r="X53" s="56">
        <f t="shared" si="4"/>
        <v>-227660</v>
      </c>
      <c r="Y53" s="56">
        <f t="shared" si="4"/>
        <v>917585</v>
      </c>
      <c r="Z53" s="57">
        <f>+IF(X53&lt;&gt;0,+(Y53/X53)*100,0)</f>
        <v>-403.05060177457614</v>
      </c>
      <c r="AA53" s="54">
        <f>+AA51-AA52</f>
        <v>-910859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-1352823</v>
      </c>
      <c r="D56" s="48">
        <f>SUM(D53:D55)</f>
        <v>0</v>
      </c>
      <c r="E56" s="49">
        <f t="shared" si="5"/>
        <v>-910859</v>
      </c>
      <c r="F56" s="50">
        <f t="shared" si="5"/>
        <v>-910859</v>
      </c>
      <c r="G56" s="50">
        <f t="shared" si="5"/>
        <v>416832</v>
      </c>
      <c r="H56" s="50">
        <f t="shared" si="5"/>
        <v>62679</v>
      </c>
      <c r="I56" s="50">
        <f t="shared" si="5"/>
        <v>210414</v>
      </c>
      <c r="J56" s="50">
        <f t="shared" si="5"/>
        <v>689925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689925</v>
      </c>
      <c r="X56" s="50">
        <f t="shared" si="5"/>
        <v>-227660</v>
      </c>
      <c r="Y56" s="50">
        <f t="shared" si="5"/>
        <v>917585</v>
      </c>
      <c r="Z56" s="51">
        <f>+IF(X56&lt;&gt;0,+(Y56/X56)*100,0)</f>
        <v>-403.05060177457614</v>
      </c>
      <c r="AA56" s="48">
        <f>SUM(AA53:AA55)</f>
        <v>-910859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-1352823</v>
      </c>
      <c r="D59" s="65">
        <f>SUM(D56:D58)</f>
        <v>0</v>
      </c>
      <c r="E59" s="66">
        <f t="shared" si="6"/>
        <v>-910859</v>
      </c>
      <c r="F59" s="67">
        <f t="shared" si="6"/>
        <v>-910859</v>
      </c>
      <c r="G59" s="67">
        <f t="shared" si="6"/>
        <v>416832</v>
      </c>
      <c r="H59" s="67">
        <f t="shared" si="6"/>
        <v>62679</v>
      </c>
      <c r="I59" s="67">
        <f t="shared" si="6"/>
        <v>210414</v>
      </c>
      <c r="J59" s="67">
        <f t="shared" si="6"/>
        <v>689925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689925</v>
      </c>
      <c r="X59" s="67">
        <f t="shared" si="6"/>
        <v>-227660</v>
      </c>
      <c r="Y59" s="67">
        <f t="shared" si="6"/>
        <v>917585</v>
      </c>
      <c r="Z59" s="68">
        <f>+IF(X59&lt;&gt;0,+(Y59/X59)*100,0)</f>
        <v>-403.05060177457614</v>
      </c>
      <c r="AA59" s="65">
        <f>SUM(AA56:AA58)</f>
        <v>-910859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14869120</v>
      </c>
      <c r="D8" s="20"/>
      <c r="E8" s="21">
        <v>21428961</v>
      </c>
      <c r="F8" s="22">
        <v>21428961</v>
      </c>
      <c r="G8" s="22">
        <v>1273342</v>
      </c>
      <c r="H8" s="22">
        <v>1270897</v>
      </c>
      <c r="I8" s="22">
        <v>1319226</v>
      </c>
      <c r="J8" s="22">
        <v>3863465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3863465</v>
      </c>
      <c r="X8" s="22">
        <v>5357241</v>
      </c>
      <c r="Y8" s="22">
        <v>-1493776</v>
      </c>
      <c r="Z8" s="23">
        <v>-27.883307844466955</v>
      </c>
      <c r="AA8" s="20">
        <v>21428961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14869120</v>
      </c>
      <c r="D32" s="29">
        <f t="shared" ref="D32:Y32" si="0">SUM(D6:D31)</f>
        <v>0</v>
      </c>
      <c r="E32" s="30">
        <f t="shared" si="0"/>
        <v>38292961</v>
      </c>
      <c r="F32" s="31">
        <f t="shared" si="0"/>
        <v>38292961</v>
      </c>
      <c r="G32" s="31">
        <f t="shared" si="0"/>
        <v>1273342</v>
      </c>
      <c r="H32" s="31">
        <f t="shared" si="0"/>
        <v>1270897</v>
      </c>
      <c r="I32" s="31">
        <f t="shared" si="0"/>
        <v>1319226</v>
      </c>
      <c r="J32" s="31">
        <f t="shared" si="0"/>
        <v>3863465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3863465</v>
      </c>
      <c r="X32" s="31">
        <f t="shared" si="0"/>
        <v>9573240</v>
      </c>
      <c r="Y32" s="31">
        <f t="shared" si="0"/>
        <v>-5709775</v>
      </c>
      <c r="Z32" s="32">
        <f>+IF(X32&lt;&gt;0,+(Y32/X32)*100,0)</f>
        <v>-59.643077996582136</v>
      </c>
      <c r="AA32" s="29">
        <f>SUM(AA6:AA31)</f>
        <v>38292961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7943299</v>
      </c>
      <c r="D34" s="20"/>
      <c r="E34" s="21">
        <v>5542232</v>
      </c>
      <c r="F34" s="22">
        <v>5542234</v>
      </c>
      <c r="G34" s="22">
        <v>538471</v>
      </c>
      <c r="H34" s="22">
        <v>531052</v>
      </c>
      <c r="I34" s="22">
        <v>639623</v>
      </c>
      <c r="J34" s="22">
        <v>1709146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1709146</v>
      </c>
      <c r="X34" s="22">
        <v>1385564</v>
      </c>
      <c r="Y34" s="22">
        <v>323582</v>
      </c>
      <c r="Z34" s="23">
        <v>23.353811155601615</v>
      </c>
      <c r="AA34" s="20">
        <v>5542234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248403</v>
      </c>
      <c r="D37" s="20"/>
      <c r="E37" s="21">
        <v>2160000</v>
      </c>
      <c r="F37" s="22">
        <v>2160000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540000</v>
      </c>
      <c r="Y37" s="22">
        <v>-540000</v>
      </c>
      <c r="Z37" s="23">
        <v>-100</v>
      </c>
      <c r="AA37" s="20">
        <v>2160000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>
        <v>6662722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1912812</v>
      </c>
      <c r="Y39" s="22">
        <v>-1912812</v>
      </c>
      <c r="Z39" s="23">
        <v>-100</v>
      </c>
      <c r="AA39" s="20">
        <v>7651243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104138</v>
      </c>
      <c r="D41" s="20"/>
      <c r="E41" s="21">
        <v>132600</v>
      </c>
      <c r="F41" s="22">
        <v>132600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33150</v>
      </c>
      <c r="Y41" s="22">
        <v>-33150</v>
      </c>
      <c r="Z41" s="23">
        <v>-100</v>
      </c>
      <c r="AA41" s="20">
        <v>132600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19692</v>
      </c>
      <c r="D44" s="20"/>
      <c r="E44" s="21"/>
      <c r="F44" s="22"/>
      <c r="G44" s="22">
        <v>4654</v>
      </c>
      <c r="H44" s="22">
        <v>4579</v>
      </c>
      <c r="I44" s="22">
        <v>5623</v>
      </c>
      <c r="J44" s="22">
        <v>14856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14856</v>
      </c>
      <c r="X44" s="22"/>
      <c r="Y44" s="22">
        <v>14856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14978254</v>
      </c>
      <c r="D47" s="29">
        <f t="shared" ref="D47:Y47" si="1">SUM(D34:D46)</f>
        <v>0</v>
      </c>
      <c r="E47" s="30">
        <f t="shared" si="1"/>
        <v>21236075</v>
      </c>
      <c r="F47" s="31">
        <f t="shared" si="1"/>
        <v>21236077</v>
      </c>
      <c r="G47" s="31">
        <f t="shared" si="1"/>
        <v>543125</v>
      </c>
      <c r="H47" s="31">
        <f t="shared" si="1"/>
        <v>535631</v>
      </c>
      <c r="I47" s="31">
        <f t="shared" si="1"/>
        <v>645246</v>
      </c>
      <c r="J47" s="31">
        <f t="shared" si="1"/>
        <v>1724002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1724002</v>
      </c>
      <c r="X47" s="31">
        <f t="shared" si="1"/>
        <v>5309024</v>
      </c>
      <c r="Y47" s="31">
        <f t="shared" si="1"/>
        <v>-3585022</v>
      </c>
      <c r="Z47" s="32">
        <f>+IF(X47&lt;&gt;0,+(Y47/X47)*100,0)</f>
        <v>-67.526950339648124</v>
      </c>
      <c r="AA47" s="29">
        <f>SUM(AA34:AA46)</f>
        <v>21236077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-109134</v>
      </c>
      <c r="D48" s="39">
        <f t="shared" si="2"/>
        <v>0</v>
      </c>
      <c r="E48" s="40">
        <f t="shared" si="2"/>
        <v>17056886</v>
      </c>
      <c r="F48" s="41">
        <f t="shared" si="2"/>
        <v>17056884</v>
      </c>
      <c r="G48" s="41">
        <f t="shared" si="2"/>
        <v>730217</v>
      </c>
      <c r="H48" s="41">
        <f t="shared" si="2"/>
        <v>735266</v>
      </c>
      <c r="I48" s="41">
        <f t="shared" si="2"/>
        <v>673980</v>
      </c>
      <c r="J48" s="41">
        <f t="shared" si="2"/>
        <v>2139463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2139463</v>
      </c>
      <c r="X48" s="41">
        <f t="shared" si="2"/>
        <v>4264216</v>
      </c>
      <c r="Y48" s="41">
        <f t="shared" si="2"/>
        <v>-2124753</v>
      </c>
      <c r="Z48" s="42">
        <f>+IF(X48&lt;&gt;0,+(Y48/X48)*100,0)</f>
        <v>-49.827518118219146</v>
      </c>
      <c r="AA48" s="39">
        <f>+AA32-AA47</f>
        <v>17056884</v>
      </c>
    </row>
    <row r="49" spans="1:27" ht="25.5" x14ac:dyDescent="0.25">
      <c r="A49" s="43" t="s">
        <v>74</v>
      </c>
      <c r="B49" s="15" t="s">
        <v>32</v>
      </c>
      <c r="C49" s="20">
        <v>12543441</v>
      </c>
      <c r="D49" s="20"/>
      <c r="E49" s="21">
        <v>26322000</v>
      </c>
      <c r="F49" s="22">
        <v>50765000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6580500</v>
      </c>
      <c r="Y49" s="22">
        <v>-6580500</v>
      </c>
      <c r="Z49" s="23">
        <v>-100</v>
      </c>
      <c r="AA49" s="20">
        <v>50765000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12434307</v>
      </c>
      <c r="D51" s="48">
        <f t="shared" si="3"/>
        <v>0</v>
      </c>
      <c r="E51" s="49">
        <f t="shared" si="3"/>
        <v>43378886</v>
      </c>
      <c r="F51" s="50">
        <f t="shared" si="3"/>
        <v>67821884</v>
      </c>
      <c r="G51" s="50">
        <f t="shared" si="3"/>
        <v>730217</v>
      </c>
      <c r="H51" s="50">
        <f t="shared" si="3"/>
        <v>735266</v>
      </c>
      <c r="I51" s="50">
        <f t="shared" si="3"/>
        <v>673980</v>
      </c>
      <c r="J51" s="50">
        <f t="shared" si="3"/>
        <v>2139463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2139463</v>
      </c>
      <c r="X51" s="50">
        <f t="shared" si="3"/>
        <v>10844716</v>
      </c>
      <c r="Y51" s="50">
        <f t="shared" si="3"/>
        <v>-8705253</v>
      </c>
      <c r="Z51" s="51">
        <f>+IF(X51&lt;&gt;0,+(Y51/X51)*100,0)</f>
        <v>-80.271839299433935</v>
      </c>
      <c r="AA51" s="48">
        <f>SUM(AA48:AA50)</f>
        <v>67821884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12434307</v>
      </c>
      <c r="D53" s="54">
        <f>+D51-D52</f>
        <v>0</v>
      </c>
      <c r="E53" s="55">
        <f t="shared" si="4"/>
        <v>43378886</v>
      </c>
      <c r="F53" s="56">
        <f t="shared" si="4"/>
        <v>67821884</v>
      </c>
      <c r="G53" s="56">
        <f t="shared" si="4"/>
        <v>730217</v>
      </c>
      <c r="H53" s="56">
        <f t="shared" si="4"/>
        <v>735266</v>
      </c>
      <c r="I53" s="56">
        <f t="shared" si="4"/>
        <v>673980</v>
      </c>
      <c r="J53" s="56">
        <f t="shared" si="4"/>
        <v>2139463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2139463</v>
      </c>
      <c r="X53" s="56">
        <f t="shared" si="4"/>
        <v>10844716</v>
      </c>
      <c r="Y53" s="56">
        <f t="shared" si="4"/>
        <v>-8705253</v>
      </c>
      <c r="Z53" s="57">
        <f>+IF(X53&lt;&gt;0,+(Y53/X53)*100,0)</f>
        <v>-80.271839299433935</v>
      </c>
      <c r="AA53" s="54">
        <f>+AA51-AA52</f>
        <v>67821884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12434307</v>
      </c>
      <c r="D56" s="48">
        <f>SUM(D53:D55)</f>
        <v>0</v>
      </c>
      <c r="E56" s="49">
        <f t="shared" si="5"/>
        <v>43378886</v>
      </c>
      <c r="F56" s="50">
        <f t="shared" si="5"/>
        <v>67821884</v>
      </c>
      <c r="G56" s="50">
        <f t="shared" si="5"/>
        <v>730217</v>
      </c>
      <c r="H56" s="50">
        <f t="shared" si="5"/>
        <v>735266</v>
      </c>
      <c r="I56" s="50">
        <f t="shared" si="5"/>
        <v>673980</v>
      </c>
      <c r="J56" s="50">
        <f t="shared" si="5"/>
        <v>2139463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2139463</v>
      </c>
      <c r="X56" s="50">
        <f t="shared" si="5"/>
        <v>10844716</v>
      </c>
      <c r="Y56" s="50">
        <f t="shared" si="5"/>
        <v>-8705253</v>
      </c>
      <c r="Z56" s="51">
        <f>+IF(X56&lt;&gt;0,+(Y56/X56)*100,0)</f>
        <v>-80.271839299433935</v>
      </c>
      <c r="AA56" s="48">
        <f>SUM(AA53:AA55)</f>
        <v>67821884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12434307</v>
      </c>
      <c r="D59" s="65">
        <f>SUM(D56:D58)</f>
        <v>0</v>
      </c>
      <c r="E59" s="66">
        <f t="shared" si="6"/>
        <v>43378886</v>
      </c>
      <c r="F59" s="67">
        <f t="shared" si="6"/>
        <v>67821884</v>
      </c>
      <c r="G59" s="67">
        <f t="shared" si="6"/>
        <v>730217</v>
      </c>
      <c r="H59" s="67">
        <f t="shared" si="6"/>
        <v>735266</v>
      </c>
      <c r="I59" s="67">
        <f t="shared" si="6"/>
        <v>673980</v>
      </c>
      <c r="J59" s="67">
        <f t="shared" si="6"/>
        <v>2139463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2139463</v>
      </c>
      <c r="X59" s="67">
        <f t="shared" si="6"/>
        <v>10844716</v>
      </c>
      <c r="Y59" s="67">
        <f t="shared" si="6"/>
        <v>-8705253</v>
      </c>
      <c r="Z59" s="68">
        <f>+IF(X59&lt;&gt;0,+(Y59/X59)*100,0)</f>
        <v>-80.271839299433935</v>
      </c>
      <c r="AA59" s="65">
        <f>SUM(AA56:AA58)</f>
        <v>67821884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1778605</v>
      </c>
      <c r="D8" s="20"/>
      <c r="E8" s="21">
        <v>1507377</v>
      </c>
      <c r="F8" s="22">
        <v>1507377</v>
      </c>
      <c r="G8" s="22">
        <v>169428</v>
      </c>
      <c r="H8" s="22">
        <v>176705</v>
      </c>
      <c r="I8" s="22">
        <v>163391</v>
      </c>
      <c r="J8" s="22">
        <v>509524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509524</v>
      </c>
      <c r="X8" s="22">
        <v>376842</v>
      </c>
      <c r="Y8" s="22">
        <v>132682</v>
      </c>
      <c r="Z8" s="23">
        <v>35.208920449419118</v>
      </c>
      <c r="AA8" s="20">
        <v>1507377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528335</v>
      </c>
      <c r="D13" s="20"/>
      <c r="E13" s="21">
        <v>427750</v>
      </c>
      <c r="F13" s="22">
        <v>427750</v>
      </c>
      <c r="G13" s="22">
        <v>67515</v>
      </c>
      <c r="H13" s="22">
        <v>68644</v>
      </c>
      <c r="I13" s="22">
        <v>50962</v>
      </c>
      <c r="J13" s="22">
        <v>187121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187121</v>
      </c>
      <c r="X13" s="22">
        <v>106938</v>
      </c>
      <c r="Y13" s="22">
        <v>80183</v>
      </c>
      <c r="Z13" s="23">
        <v>74.980830013652763</v>
      </c>
      <c r="AA13" s="20">
        <v>427750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2306940</v>
      </c>
      <c r="D32" s="29">
        <f t="shared" ref="D32:Y32" si="0">SUM(D6:D31)</f>
        <v>0</v>
      </c>
      <c r="E32" s="30">
        <f t="shared" si="0"/>
        <v>1935127</v>
      </c>
      <c r="F32" s="31">
        <f t="shared" si="0"/>
        <v>1935127</v>
      </c>
      <c r="G32" s="31">
        <f t="shared" si="0"/>
        <v>236943</v>
      </c>
      <c r="H32" s="31">
        <f t="shared" si="0"/>
        <v>245349</v>
      </c>
      <c r="I32" s="31">
        <f t="shared" si="0"/>
        <v>214353</v>
      </c>
      <c r="J32" s="31">
        <f t="shared" si="0"/>
        <v>696645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696645</v>
      </c>
      <c r="X32" s="31">
        <f t="shared" si="0"/>
        <v>483780</v>
      </c>
      <c r="Y32" s="31">
        <f t="shared" si="0"/>
        <v>212865</v>
      </c>
      <c r="Z32" s="32">
        <f>+IF(X32&lt;&gt;0,+(Y32/X32)*100,0)</f>
        <v>44.000372069949151</v>
      </c>
      <c r="AA32" s="29">
        <f>SUM(AA6:AA31)</f>
        <v>1935127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1687366</v>
      </c>
      <c r="D37" s="20"/>
      <c r="E37" s="21">
        <v>872295</v>
      </c>
      <c r="F37" s="22">
        <v>872295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218073</v>
      </c>
      <c r="Y37" s="22">
        <v>-218073</v>
      </c>
      <c r="Z37" s="23">
        <v>-100</v>
      </c>
      <c r="AA37" s="20">
        <v>872295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1071993</v>
      </c>
      <c r="F39" s="22">
        <v>1071993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267999</v>
      </c>
      <c r="Y39" s="22">
        <v>-267999</v>
      </c>
      <c r="Z39" s="23">
        <v>-100</v>
      </c>
      <c r="AA39" s="20">
        <v>1071993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1687366</v>
      </c>
      <c r="D47" s="29">
        <f t="shared" ref="D47:Y47" si="1">SUM(D34:D46)</f>
        <v>0</v>
      </c>
      <c r="E47" s="30">
        <f t="shared" si="1"/>
        <v>1944288</v>
      </c>
      <c r="F47" s="31">
        <f t="shared" si="1"/>
        <v>1944288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486072</v>
      </c>
      <c r="Y47" s="31">
        <f t="shared" si="1"/>
        <v>-486072</v>
      </c>
      <c r="Z47" s="32">
        <f>+IF(X47&lt;&gt;0,+(Y47/X47)*100,0)</f>
        <v>-100</v>
      </c>
      <c r="AA47" s="29">
        <f>SUM(AA34:AA46)</f>
        <v>1944288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619574</v>
      </c>
      <c r="D48" s="39">
        <f t="shared" si="2"/>
        <v>0</v>
      </c>
      <c r="E48" s="40">
        <f t="shared" si="2"/>
        <v>-9161</v>
      </c>
      <c r="F48" s="41">
        <f t="shared" si="2"/>
        <v>-9161</v>
      </c>
      <c r="G48" s="41">
        <f t="shared" si="2"/>
        <v>236943</v>
      </c>
      <c r="H48" s="41">
        <f t="shared" si="2"/>
        <v>245349</v>
      </c>
      <c r="I48" s="41">
        <f t="shared" si="2"/>
        <v>214353</v>
      </c>
      <c r="J48" s="41">
        <f t="shared" si="2"/>
        <v>696645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696645</v>
      </c>
      <c r="X48" s="41">
        <f t="shared" si="2"/>
        <v>-2292</v>
      </c>
      <c r="Y48" s="41">
        <f t="shared" si="2"/>
        <v>698937</v>
      </c>
      <c r="Z48" s="42">
        <f>+IF(X48&lt;&gt;0,+(Y48/X48)*100,0)</f>
        <v>-30494.633507853403</v>
      </c>
      <c r="AA48" s="39">
        <f>+AA32-AA47</f>
        <v>-9161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619574</v>
      </c>
      <c r="D51" s="48">
        <f t="shared" si="3"/>
        <v>0</v>
      </c>
      <c r="E51" s="49">
        <f t="shared" si="3"/>
        <v>-9161</v>
      </c>
      <c r="F51" s="50">
        <f t="shared" si="3"/>
        <v>-9161</v>
      </c>
      <c r="G51" s="50">
        <f t="shared" si="3"/>
        <v>236943</v>
      </c>
      <c r="H51" s="50">
        <f t="shared" si="3"/>
        <v>245349</v>
      </c>
      <c r="I51" s="50">
        <f t="shared" si="3"/>
        <v>214353</v>
      </c>
      <c r="J51" s="50">
        <f t="shared" si="3"/>
        <v>696645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696645</v>
      </c>
      <c r="X51" s="50">
        <f t="shared" si="3"/>
        <v>-2292</v>
      </c>
      <c r="Y51" s="50">
        <f t="shared" si="3"/>
        <v>698937</v>
      </c>
      <c r="Z51" s="51">
        <f>+IF(X51&lt;&gt;0,+(Y51/X51)*100,0)</f>
        <v>-30494.633507853403</v>
      </c>
      <c r="AA51" s="48">
        <f>SUM(AA48:AA50)</f>
        <v>-9161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619574</v>
      </c>
      <c r="D53" s="54">
        <f>+D51-D52</f>
        <v>0</v>
      </c>
      <c r="E53" s="55">
        <f t="shared" si="4"/>
        <v>-9161</v>
      </c>
      <c r="F53" s="56">
        <f t="shared" si="4"/>
        <v>-9161</v>
      </c>
      <c r="G53" s="56">
        <f t="shared" si="4"/>
        <v>236943</v>
      </c>
      <c r="H53" s="56">
        <f t="shared" si="4"/>
        <v>245349</v>
      </c>
      <c r="I53" s="56">
        <f t="shared" si="4"/>
        <v>214353</v>
      </c>
      <c r="J53" s="56">
        <f t="shared" si="4"/>
        <v>696645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696645</v>
      </c>
      <c r="X53" s="56">
        <f t="shared" si="4"/>
        <v>-2292</v>
      </c>
      <c r="Y53" s="56">
        <f t="shared" si="4"/>
        <v>698937</v>
      </c>
      <c r="Z53" s="57">
        <f>+IF(X53&lt;&gt;0,+(Y53/X53)*100,0)</f>
        <v>-30494.633507853403</v>
      </c>
      <c r="AA53" s="54">
        <f>+AA51-AA52</f>
        <v>-9161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619574</v>
      </c>
      <c r="D56" s="48">
        <f>SUM(D53:D55)</f>
        <v>0</v>
      </c>
      <c r="E56" s="49">
        <f t="shared" si="5"/>
        <v>-9161</v>
      </c>
      <c r="F56" s="50">
        <f t="shared" si="5"/>
        <v>-9161</v>
      </c>
      <c r="G56" s="50">
        <f t="shared" si="5"/>
        <v>236943</v>
      </c>
      <c r="H56" s="50">
        <f t="shared" si="5"/>
        <v>245349</v>
      </c>
      <c r="I56" s="50">
        <f t="shared" si="5"/>
        <v>214353</v>
      </c>
      <c r="J56" s="50">
        <f t="shared" si="5"/>
        <v>696645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696645</v>
      </c>
      <c r="X56" s="50">
        <f t="shared" si="5"/>
        <v>-2292</v>
      </c>
      <c r="Y56" s="50">
        <f t="shared" si="5"/>
        <v>698937</v>
      </c>
      <c r="Z56" s="51">
        <f>+IF(X56&lt;&gt;0,+(Y56/X56)*100,0)</f>
        <v>-30494.633507853403</v>
      </c>
      <c r="AA56" s="48">
        <f>SUM(AA53:AA55)</f>
        <v>-9161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619574</v>
      </c>
      <c r="D59" s="65">
        <f>SUM(D56:D58)</f>
        <v>0</v>
      </c>
      <c r="E59" s="66">
        <f t="shared" si="6"/>
        <v>-9161</v>
      </c>
      <c r="F59" s="67">
        <f t="shared" si="6"/>
        <v>-9161</v>
      </c>
      <c r="G59" s="67">
        <f t="shared" si="6"/>
        <v>236943</v>
      </c>
      <c r="H59" s="67">
        <f t="shared" si="6"/>
        <v>245349</v>
      </c>
      <c r="I59" s="67">
        <f t="shared" si="6"/>
        <v>214353</v>
      </c>
      <c r="J59" s="67">
        <f t="shared" si="6"/>
        <v>696645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696645</v>
      </c>
      <c r="X59" s="67">
        <f t="shared" si="6"/>
        <v>-2292</v>
      </c>
      <c r="Y59" s="67">
        <f t="shared" si="6"/>
        <v>698937</v>
      </c>
      <c r="Z59" s="68">
        <f>+IF(X59&lt;&gt;0,+(Y59/X59)*100,0)</f>
        <v>-30494.633507853403</v>
      </c>
      <c r="AA59" s="65">
        <f>SUM(AA56:AA58)</f>
        <v>-9161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6363028</v>
      </c>
      <c r="D8" s="20"/>
      <c r="E8" s="21">
        <v>6629784</v>
      </c>
      <c r="F8" s="22">
        <v>6629784</v>
      </c>
      <c r="G8" s="22">
        <v>770753</v>
      </c>
      <c r="H8" s="22">
        <v>954926</v>
      </c>
      <c r="I8" s="22">
        <v>913680</v>
      </c>
      <c r="J8" s="22">
        <v>2639359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2639359</v>
      </c>
      <c r="X8" s="22">
        <v>1657443</v>
      </c>
      <c r="Y8" s="22">
        <v>981916</v>
      </c>
      <c r="Z8" s="23">
        <v>59.242821623428377</v>
      </c>
      <c r="AA8" s="20">
        <v>6629784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6602809</v>
      </c>
      <c r="D25" s="20"/>
      <c r="E25" s="21">
        <v>7005353</v>
      </c>
      <c r="F25" s="22">
        <v>7005353</v>
      </c>
      <c r="G25" s="22">
        <v>-199118</v>
      </c>
      <c r="H25" s="22">
        <v>-209739</v>
      </c>
      <c r="I25" s="22">
        <v>-416132</v>
      </c>
      <c r="J25" s="22">
        <v>-824989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-824989</v>
      </c>
      <c r="X25" s="22">
        <v>1751337</v>
      </c>
      <c r="Y25" s="22">
        <v>-2576326</v>
      </c>
      <c r="Z25" s="23">
        <v>-147.10623940452351</v>
      </c>
      <c r="AA25" s="20">
        <v>7005353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12965837</v>
      </c>
      <c r="D32" s="29">
        <f t="shared" ref="D32:Y32" si="0">SUM(D6:D31)</f>
        <v>0</v>
      </c>
      <c r="E32" s="30">
        <f t="shared" si="0"/>
        <v>13635137</v>
      </c>
      <c r="F32" s="31">
        <f t="shared" si="0"/>
        <v>13635137</v>
      </c>
      <c r="G32" s="31">
        <f t="shared" si="0"/>
        <v>571635</v>
      </c>
      <c r="H32" s="31">
        <f t="shared" si="0"/>
        <v>745187</v>
      </c>
      <c r="I32" s="31">
        <f t="shared" si="0"/>
        <v>497548</v>
      </c>
      <c r="J32" s="31">
        <f t="shared" si="0"/>
        <v>1814370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1814370</v>
      </c>
      <c r="X32" s="31">
        <f t="shared" si="0"/>
        <v>3408780</v>
      </c>
      <c r="Y32" s="31">
        <f t="shared" si="0"/>
        <v>-1594410</v>
      </c>
      <c r="Z32" s="32">
        <f>+IF(X32&lt;&gt;0,+(Y32/X32)*100,0)</f>
        <v>-46.773625754668821</v>
      </c>
      <c r="AA32" s="29">
        <f>SUM(AA6:AA31)</f>
        <v>13635137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3228166</v>
      </c>
      <c r="D34" s="20"/>
      <c r="E34" s="21">
        <v>3110575</v>
      </c>
      <c r="F34" s="22">
        <v>3110575</v>
      </c>
      <c r="G34" s="22">
        <v>210821</v>
      </c>
      <c r="H34" s="22">
        <v>206800</v>
      </c>
      <c r="I34" s="22">
        <v>235371</v>
      </c>
      <c r="J34" s="22">
        <v>652992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652992</v>
      </c>
      <c r="X34" s="22">
        <v>777654</v>
      </c>
      <c r="Y34" s="22">
        <v>-124662</v>
      </c>
      <c r="Z34" s="23">
        <v>-16.030522571734988</v>
      </c>
      <c r="AA34" s="20">
        <v>3110575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726001</v>
      </c>
      <c r="D37" s="20"/>
      <c r="E37" s="21">
        <v>786750</v>
      </c>
      <c r="F37" s="22">
        <v>786750</v>
      </c>
      <c r="G37" s="22">
        <v>173029</v>
      </c>
      <c r="H37" s="22"/>
      <c r="I37" s="22"/>
      <c r="J37" s="22">
        <v>173029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173029</v>
      </c>
      <c r="X37" s="22">
        <v>196689</v>
      </c>
      <c r="Y37" s="22">
        <v>-23660</v>
      </c>
      <c r="Z37" s="23">
        <v>-12.029142453314623</v>
      </c>
      <c r="AA37" s="20">
        <v>786750</v>
      </c>
    </row>
    <row r="38" spans="1:27" ht="13.5" x14ac:dyDescent="0.25">
      <c r="A38" s="19" t="s">
        <v>64</v>
      </c>
      <c r="B38" s="15" t="s">
        <v>32</v>
      </c>
      <c r="C38" s="20">
        <v>3705407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1847342</v>
      </c>
      <c r="D39" s="20"/>
      <c r="E39" s="21">
        <v>1587748</v>
      </c>
      <c r="F39" s="22">
        <v>1587748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396939</v>
      </c>
      <c r="Y39" s="22">
        <v>-396939</v>
      </c>
      <c r="Z39" s="23">
        <v>-100</v>
      </c>
      <c r="AA39" s="20">
        <v>1587748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216927</v>
      </c>
      <c r="D41" s="20"/>
      <c r="E41" s="21">
        <v>523739</v>
      </c>
      <c r="F41" s="22">
        <v>523739</v>
      </c>
      <c r="G41" s="22"/>
      <c r="H41" s="22">
        <v>2087</v>
      </c>
      <c r="I41" s="22"/>
      <c r="J41" s="22">
        <v>2087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2087</v>
      </c>
      <c r="X41" s="22">
        <v>130941</v>
      </c>
      <c r="Y41" s="22">
        <v>-128854</v>
      </c>
      <c r="Z41" s="23">
        <v>-98.406152389243999</v>
      </c>
      <c r="AA41" s="20">
        <v>523739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1279477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313860</v>
      </c>
      <c r="Y43" s="22">
        <v>-313860</v>
      </c>
      <c r="Z43" s="23">
        <v>-100</v>
      </c>
      <c r="AA43" s="20">
        <v>1255440</v>
      </c>
    </row>
    <row r="44" spans="1:27" ht="13.5" x14ac:dyDescent="0.25">
      <c r="A44" s="19" t="s">
        <v>69</v>
      </c>
      <c r="B44" s="15" t="s">
        <v>32</v>
      </c>
      <c r="C44" s="20">
        <v>211875</v>
      </c>
      <c r="D44" s="20"/>
      <c r="E44" s="21">
        <v>198692</v>
      </c>
      <c r="F44" s="22">
        <v>198692</v>
      </c>
      <c r="G44" s="22">
        <v>6973</v>
      </c>
      <c r="H44" s="22">
        <v>394</v>
      </c>
      <c r="I44" s="22">
        <v>4227</v>
      </c>
      <c r="J44" s="22">
        <v>11594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11594</v>
      </c>
      <c r="X44" s="22">
        <v>49680</v>
      </c>
      <c r="Y44" s="22">
        <v>-38086</v>
      </c>
      <c r="Z44" s="23">
        <v>-76.66264090177134</v>
      </c>
      <c r="AA44" s="20">
        <v>198692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11215195</v>
      </c>
      <c r="D47" s="29">
        <f t="shared" ref="D47:Y47" si="1">SUM(D34:D46)</f>
        <v>0</v>
      </c>
      <c r="E47" s="30">
        <f t="shared" si="1"/>
        <v>7462944</v>
      </c>
      <c r="F47" s="31">
        <f t="shared" si="1"/>
        <v>7462944</v>
      </c>
      <c r="G47" s="31">
        <f t="shared" si="1"/>
        <v>390823</v>
      </c>
      <c r="H47" s="31">
        <f t="shared" si="1"/>
        <v>209281</v>
      </c>
      <c r="I47" s="31">
        <f t="shared" si="1"/>
        <v>239598</v>
      </c>
      <c r="J47" s="31">
        <f t="shared" si="1"/>
        <v>839702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839702</v>
      </c>
      <c r="X47" s="31">
        <f t="shared" si="1"/>
        <v>1865766</v>
      </c>
      <c r="Y47" s="31">
        <f t="shared" si="1"/>
        <v>-1026064</v>
      </c>
      <c r="Z47" s="32">
        <f>+IF(X47&lt;&gt;0,+(Y47/X47)*100,0)</f>
        <v>-54.994249010862028</v>
      </c>
      <c r="AA47" s="29">
        <f>SUM(AA34:AA46)</f>
        <v>7462944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1750642</v>
      </c>
      <c r="D48" s="39">
        <f t="shared" si="2"/>
        <v>0</v>
      </c>
      <c r="E48" s="40">
        <f t="shared" si="2"/>
        <v>6172193</v>
      </c>
      <c r="F48" s="41">
        <f t="shared" si="2"/>
        <v>6172193</v>
      </c>
      <c r="G48" s="41">
        <f t="shared" si="2"/>
        <v>180812</v>
      </c>
      <c r="H48" s="41">
        <f t="shared" si="2"/>
        <v>535906</v>
      </c>
      <c r="I48" s="41">
        <f t="shared" si="2"/>
        <v>257950</v>
      </c>
      <c r="J48" s="41">
        <f t="shared" si="2"/>
        <v>974668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974668</v>
      </c>
      <c r="X48" s="41">
        <f t="shared" si="2"/>
        <v>1543014</v>
      </c>
      <c r="Y48" s="41">
        <f t="shared" si="2"/>
        <v>-568346</v>
      </c>
      <c r="Z48" s="42">
        <f>+IF(X48&lt;&gt;0,+(Y48/X48)*100,0)</f>
        <v>-36.833496001980535</v>
      </c>
      <c r="AA48" s="39">
        <f>+AA32-AA47</f>
        <v>6172193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2064404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3815046</v>
      </c>
      <c r="D51" s="48">
        <f t="shared" si="3"/>
        <v>0</v>
      </c>
      <c r="E51" s="49">
        <f t="shared" si="3"/>
        <v>6172193</v>
      </c>
      <c r="F51" s="50">
        <f t="shared" si="3"/>
        <v>6172193</v>
      </c>
      <c r="G51" s="50">
        <f t="shared" si="3"/>
        <v>180812</v>
      </c>
      <c r="H51" s="50">
        <f t="shared" si="3"/>
        <v>535906</v>
      </c>
      <c r="I51" s="50">
        <f t="shared" si="3"/>
        <v>257950</v>
      </c>
      <c r="J51" s="50">
        <f t="shared" si="3"/>
        <v>974668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974668</v>
      </c>
      <c r="X51" s="50">
        <f t="shared" si="3"/>
        <v>1543014</v>
      </c>
      <c r="Y51" s="50">
        <f t="shared" si="3"/>
        <v>-568346</v>
      </c>
      <c r="Z51" s="51">
        <f>+IF(X51&lt;&gt;0,+(Y51/X51)*100,0)</f>
        <v>-36.833496001980535</v>
      </c>
      <c r="AA51" s="48">
        <f>SUM(AA48:AA50)</f>
        <v>6172193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3815046</v>
      </c>
      <c r="D53" s="54">
        <f>+D51-D52</f>
        <v>0</v>
      </c>
      <c r="E53" s="55">
        <f t="shared" si="4"/>
        <v>6172193</v>
      </c>
      <c r="F53" s="56">
        <f t="shared" si="4"/>
        <v>6172193</v>
      </c>
      <c r="G53" s="56">
        <f t="shared" si="4"/>
        <v>180812</v>
      </c>
      <c r="H53" s="56">
        <f t="shared" si="4"/>
        <v>535906</v>
      </c>
      <c r="I53" s="56">
        <f t="shared" si="4"/>
        <v>257950</v>
      </c>
      <c r="J53" s="56">
        <f t="shared" si="4"/>
        <v>974668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974668</v>
      </c>
      <c r="X53" s="56">
        <f t="shared" si="4"/>
        <v>1543014</v>
      </c>
      <c r="Y53" s="56">
        <f t="shared" si="4"/>
        <v>-568346</v>
      </c>
      <c r="Z53" s="57">
        <f>+IF(X53&lt;&gt;0,+(Y53/X53)*100,0)</f>
        <v>-36.833496001980535</v>
      </c>
      <c r="AA53" s="54">
        <f>+AA51-AA52</f>
        <v>6172193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3815046</v>
      </c>
      <c r="D56" s="48">
        <f>SUM(D53:D55)</f>
        <v>0</v>
      </c>
      <c r="E56" s="49">
        <f t="shared" si="5"/>
        <v>6172193</v>
      </c>
      <c r="F56" s="50">
        <f t="shared" si="5"/>
        <v>6172193</v>
      </c>
      <c r="G56" s="50">
        <f t="shared" si="5"/>
        <v>180812</v>
      </c>
      <c r="H56" s="50">
        <f t="shared" si="5"/>
        <v>535906</v>
      </c>
      <c r="I56" s="50">
        <f t="shared" si="5"/>
        <v>257950</v>
      </c>
      <c r="J56" s="50">
        <f t="shared" si="5"/>
        <v>974668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974668</v>
      </c>
      <c r="X56" s="50">
        <f t="shared" si="5"/>
        <v>1543014</v>
      </c>
      <c r="Y56" s="50">
        <f t="shared" si="5"/>
        <v>-568346</v>
      </c>
      <c r="Z56" s="51">
        <f>+IF(X56&lt;&gt;0,+(Y56/X56)*100,0)</f>
        <v>-36.833496001980535</v>
      </c>
      <c r="AA56" s="48">
        <f>SUM(AA53:AA55)</f>
        <v>6172193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3815046</v>
      </c>
      <c r="D59" s="65">
        <f>SUM(D56:D58)</f>
        <v>0</v>
      </c>
      <c r="E59" s="66">
        <f t="shared" si="6"/>
        <v>6172193</v>
      </c>
      <c r="F59" s="67">
        <f t="shared" si="6"/>
        <v>6172193</v>
      </c>
      <c r="G59" s="67">
        <f t="shared" si="6"/>
        <v>180812</v>
      </c>
      <c r="H59" s="67">
        <f t="shared" si="6"/>
        <v>535906</v>
      </c>
      <c r="I59" s="67">
        <f t="shared" si="6"/>
        <v>257950</v>
      </c>
      <c r="J59" s="67">
        <f t="shared" si="6"/>
        <v>974668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974668</v>
      </c>
      <c r="X59" s="67">
        <f t="shared" si="6"/>
        <v>1543014</v>
      </c>
      <c r="Y59" s="67">
        <f t="shared" si="6"/>
        <v>-568346</v>
      </c>
      <c r="Z59" s="68">
        <f>+IF(X59&lt;&gt;0,+(Y59/X59)*100,0)</f>
        <v>-36.833496001980535</v>
      </c>
      <c r="AA59" s="65">
        <f>SUM(AA56:AA58)</f>
        <v>6172193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3221422</v>
      </c>
      <c r="D8" s="20"/>
      <c r="E8" s="21">
        <v>3665000</v>
      </c>
      <c r="F8" s="22">
        <v>3665000</v>
      </c>
      <c r="G8" s="22">
        <v>298331</v>
      </c>
      <c r="H8" s="22">
        <v>306785</v>
      </c>
      <c r="I8" s="22">
        <v>299515</v>
      </c>
      <c r="J8" s="22">
        <v>904631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904631</v>
      </c>
      <c r="X8" s="22">
        <v>924333</v>
      </c>
      <c r="Y8" s="22">
        <v>-19702</v>
      </c>
      <c r="Z8" s="23">
        <v>-2.1314829179527295</v>
      </c>
      <c r="AA8" s="20">
        <v>3665000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918833</v>
      </c>
      <c r="D13" s="20"/>
      <c r="E13" s="21">
        <v>940500</v>
      </c>
      <c r="F13" s="22">
        <v>940500</v>
      </c>
      <c r="G13" s="22">
        <v>77416</v>
      </c>
      <c r="H13" s="22">
        <v>78853</v>
      </c>
      <c r="I13" s="22">
        <v>78272</v>
      </c>
      <c r="J13" s="22">
        <v>234541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234541</v>
      </c>
      <c r="X13" s="22">
        <v>235125</v>
      </c>
      <c r="Y13" s="22">
        <v>-584</v>
      </c>
      <c r="Z13" s="23">
        <v>-0.24837852206273259</v>
      </c>
      <c r="AA13" s="20">
        <v>940500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336820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1588800</v>
      </c>
      <c r="Y25" s="22">
        <v>-1588800</v>
      </c>
      <c r="Z25" s="23">
        <v>-100</v>
      </c>
      <c r="AA25" s="20">
        <v>6355200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10464675</v>
      </c>
      <c r="D32" s="29">
        <f t="shared" ref="D32:Y32" si="0">SUM(D6:D31)</f>
        <v>0</v>
      </c>
      <c r="E32" s="30">
        <f t="shared" si="0"/>
        <v>10960700</v>
      </c>
      <c r="F32" s="31">
        <f t="shared" si="0"/>
        <v>10960700</v>
      </c>
      <c r="G32" s="31">
        <f t="shared" si="0"/>
        <v>375747</v>
      </c>
      <c r="H32" s="31">
        <f t="shared" si="0"/>
        <v>385638</v>
      </c>
      <c r="I32" s="31">
        <f t="shared" si="0"/>
        <v>377787</v>
      </c>
      <c r="J32" s="31">
        <f t="shared" si="0"/>
        <v>1139172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1139172</v>
      </c>
      <c r="X32" s="31">
        <f t="shared" si="0"/>
        <v>2748258</v>
      </c>
      <c r="Y32" s="31">
        <f t="shared" si="0"/>
        <v>-1609086</v>
      </c>
      <c r="Z32" s="32">
        <f>+IF(X32&lt;&gt;0,+(Y32/X32)*100,0)</f>
        <v>-58.54930650615772</v>
      </c>
      <c r="AA32" s="29">
        <f>SUM(AA6:AA31)</f>
        <v>10960700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2022061</v>
      </c>
      <c r="D34" s="20"/>
      <c r="E34" s="21">
        <v>2609322</v>
      </c>
      <c r="F34" s="22">
        <v>2609322</v>
      </c>
      <c r="G34" s="22">
        <v>183363</v>
      </c>
      <c r="H34" s="22">
        <v>169414</v>
      </c>
      <c r="I34" s="22">
        <v>201962</v>
      </c>
      <c r="J34" s="22">
        <v>554739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554739</v>
      </c>
      <c r="X34" s="22">
        <v>652326</v>
      </c>
      <c r="Y34" s="22">
        <v>-97587</v>
      </c>
      <c r="Z34" s="23">
        <v>-14.959851362662228</v>
      </c>
      <c r="AA34" s="20">
        <v>2609322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438847</v>
      </c>
      <c r="D37" s="20"/>
      <c r="E37" s="21">
        <v>370975</v>
      </c>
      <c r="F37" s="22">
        <v>370975</v>
      </c>
      <c r="G37" s="22"/>
      <c r="H37" s="22">
        <v>19190</v>
      </c>
      <c r="I37" s="22">
        <v>35289</v>
      </c>
      <c r="J37" s="22">
        <v>54479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54479</v>
      </c>
      <c r="X37" s="22">
        <v>92742</v>
      </c>
      <c r="Y37" s="22">
        <v>-38263</v>
      </c>
      <c r="Z37" s="23">
        <v>-41.257466951327338</v>
      </c>
      <c r="AA37" s="20">
        <v>370975</v>
      </c>
    </row>
    <row r="38" spans="1:27" ht="13.5" x14ac:dyDescent="0.25">
      <c r="A38" s="19" t="s">
        <v>64</v>
      </c>
      <c r="B38" s="15" t="s">
        <v>32</v>
      </c>
      <c r="C38" s="20">
        <v>1435554</v>
      </c>
      <c r="D38" s="20"/>
      <c r="E38" s="21">
        <v>1722977</v>
      </c>
      <c r="F38" s="22">
        <v>1722977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430743</v>
      </c>
      <c r="Y38" s="22">
        <v>-430743</v>
      </c>
      <c r="Z38" s="23">
        <v>-100</v>
      </c>
      <c r="AA38" s="20">
        <v>1722977</v>
      </c>
    </row>
    <row r="39" spans="1:27" ht="13.5" x14ac:dyDescent="0.25">
      <c r="A39" s="19" t="s">
        <v>65</v>
      </c>
      <c r="B39" s="15" t="s">
        <v>32</v>
      </c>
      <c r="C39" s="20">
        <v>4056972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87506</v>
      </c>
      <c r="Y39" s="22">
        <v>-87506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215413</v>
      </c>
      <c r="D41" s="20"/>
      <c r="E41" s="21">
        <v>261250</v>
      </c>
      <c r="F41" s="22">
        <v>261250</v>
      </c>
      <c r="G41" s="22">
        <v>9443</v>
      </c>
      <c r="H41" s="22">
        <v>15351</v>
      </c>
      <c r="I41" s="22">
        <v>11603</v>
      </c>
      <c r="J41" s="22">
        <v>36397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36397</v>
      </c>
      <c r="X41" s="22">
        <v>65310</v>
      </c>
      <c r="Y41" s="22">
        <v>-28913</v>
      </c>
      <c r="Z41" s="23">
        <v>-44.270402694839994</v>
      </c>
      <c r="AA41" s="20">
        <v>261250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69291</v>
      </c>
      <c r="D44" s="20"/>
      <c r="E44" s="21">
        <v>69000</v>
      </c>
      <c r="F44" s="22">
        <v>69000</v>
      </c>
      <c r="G44" s="22">
        <v>6177</v>
      </c>
      <c r="H44" s="22">
        <v>5943</v>
      </c>
      <c r="I44" s="22">
        <v>6440</v>
      </c>
      <c r="J44" s="22">
        <v>18560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18560</v>
      </c>
      <c r="X44" s="22">
        <v>17250</v>
      </c>
      <c r="Y44" s="22">
        <v>1310</v>
      </c>
      <c r="Z44" s="23">
        <v>7.5942028985507237</v>
      </c>
      <c r="AA44" s="20">
        <v>69000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8238138</v>
      </c>
      <c r="D47" s="29">
        <f t="shared" ref="D47:Y47" si="1">SUM(D34:D46)</f>
        <v>0</v>
      </c>
      <c r="E47" s="30">
        <f t="shared" si="1"/>
        <v>5388524</v>
      </c>
      <c r="F47" s="31">
        <f t="shared" si="1"/>
        <v>5388524</v>
      </c>
      <c r="G47" s="31">
        <f t="shared" si="1"/>
        <v>198983</v>
      </c>
      <c r="H47" s="31">
        <f t="shared" si="1"/>
        <v>209898</v>
      </c>
      <c r="I47" s="31">
        <f t="shared" si="1"/>
        <v>255294</v>
      </c>
      <c r="J47" s="31">
        <f t="shared" si="1"/>
        <v>664175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664175</v>
      </c>
      <c r="X47" s="31">
        <f t="shared" si="1"/>
        <v>1347128</v>
      </c>
      <c r="Y47" s="31">
        <f t="shared" si="1"/>
        <v>-682953</v>
      </c>
      <c r="Z47" s="32">
        <f>+IF(X47&lt;&gt;0,+(Y47/X47)*100,0)</f>
        <v>-50.696964208300919</v>
      </c>
      <c r="AA47" s="29">
        <f>SUM(AA34:AA46)</f>
        <v>5388524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2226537</v>
      </c>
      <c r="D48" s="39">
        <f t="shared" si="2"/>
        <v>0</v>
      </c>
      <c r="E48" s="40">
        <f t="shared" si="2"/>
        <v>5572176</v>
      </c>
      <c r="F48" s="41">
        <f t="shared" si="2"/>
        <v>5572176</v>
      </c>
      <c r="G48" s="41">
        <f t="shared" si="2"/>
        <v>176764</v>
      </c>
      <c r="H48" s="41">
        <f t="shared" si="2"/>
        <v>175740</v>
      </c>
      <c r="I48" s="41">
        <f t="shared" si="2"/>
        <v>122493</v>
      </c>
      <c r="J48" s="41">
        <f t="shared" si="2"/>
        <v>474997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474997</v>
      </c>
      <c r="X48" s="41">
        <f t="shared" si="2"/>
        <v>1401130</v>
      </c>
      <c r="Y48" s="41">
        <f t="shared" si="2"/>
        <v>-926133</v>
      </c>
      <c r="Z48" s="42">
        <f>+IF(X48&lt;&gt;0,+(Y48/X48)*100,0)</f>
        <v>-66.099005802459445</v>
      </c>
      <c r="AA48" s="39">
        <f>+AA32-AA47</f>
        <v>5572176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2226537</v>
      </c>
      <c r="D51" s="48">
        <f t="shared" si="3"/>
        <v>0</v>
      </c>
      <c r="E51" s="49">
        <f t="shared" si="3"/>
        <v>5572176</v>
      </c>
      <c r="F51" s="50">
        <f t="shared" si="3"/>
        <v>5572176</v>
      </c>
      <c r="G51" s="50">
        <f t="shared" si="3"/>
        <v>176764</v>
      </c>
      <c r="H51" s="50">
        <f t="shared" si="3"/>
        <v>175740</v>
      </c>
      <c r="I51" s="50">
        <f t="shared" si="3"/>
        <v>122493</v>
      </c>
      <c r="J51" s="50">
        <f t="shared" si="3"/>
        <v>474997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474997</v>
      </c>
      <c r="X51" s="50">
        <f t="shared" si="3"/>
        <v>1401130</v>
      </c>
      <c r="Y51" s="50">
        <f t="shared" si="3"/>
        <v>-926133</v>
      </c>
      <c r="Z51" s="51">
        <f>+IF(X51&lt;&gt;0,+(Y51/X51)*100,0)</f>
        <v>-66.099005802459445</v>
      </c>
      <c r="AA51" s="48">
        <f>SUM(AA48:AA50)</f>
        <v>5572176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2226537</v>
      </c>
      <c r="D53" s="54">
        <f>+D51-D52</f>
        <v>0</v>
      </c>
      <c r="E53" s="55">
        <f t="shared" si="4"/>
        <v>5572176</v>
      </c>
      <c r="F53" s="56">
        <f t="shared" si="4"/>
        <v>5572176</v>
      </c>
      <c r="G53" s="56">
        <f t="shared" si="4"/>
        <v>176764</v>
      </c>
      <c r="H53" s="56">
        <f t="shared" si="4"/>
        <v>175740</v>
      </c>
      <c r="I53" s="56">
        <f t="shared" si="4"/>
        <v>122493</v>
      </c>
      <c r="J53" s="56">
        <f t="shared" si="4"/>
        <v>474997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474997</v>
      </c>
      <c r="X53" s="56">
        <f t="shared" si="4"/>
        <v>1401130</v>
      </c>
      <c r="Y53" s="56">
        <f t="shared" si="4"/>
        <v>-926133</v>
      </c>
      <c r="Z53" s="57">
        <f>+IF(X53&lt;&gt;0,+(Y53/X53)*100,0)</f>
        <v>-66.099005802459445</v>
      </c>
      <c r="AA53" s="54">
        <f>+AA51-AA52</f>
        <v>5572176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2226537</v>
      </c>
      <c r="D56" s="48">
        <f>SUM(D53:D55)</f>
        <v>0</v>
      </c>
      <c r="E56" s="49">
        <f t="shared" si="5"/>
        <v>5572176</v>
      </c>
      <c r="F56" s="50">
        <f t="shared" si="5"/>
        <v>5572176</v>
      </c>
      <c r="G56" s="50">
        <f t="shared" si="5"/>
        <v>176764</v>
      </c>
      <c r="H56" s="50">
        <f t="shared" si="5"/>
        <v>175740</v>
      </c>
      <c r="I56" s="50">
        <f t="shared" si="5"/>
        <v>122493</v>
      </c>
      <c r="J56" s="50">
        <f t="shared" si="5"/>
        <v>474997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474997</v>
      </c>
      <c r="X56" s="50">
        <f t="shared" si="5"/>
        <v>1401130</v>
      </c>
      <c r="Y56" s="50">
        <f t="shared" si="5"/>
        <v>-926133</v>
      </c>
      <c r="Z56" s="51">
        <f>+IF(X56&lt;&gt;0,+(Y56/X56)*100,0)</f>
        <v>-66.099005802459445</v>
      </c>
      <c r="AA56" s="48">
        <f>SUM(AA53:AA55)</f>
        <v>5572176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2226537</v>
      </c>
      <c r="D59" s="65">
        <f>SUM(D56:D58)</f>
        <v>0</v>
      </c>
      <c r="E59" s="66">
        <f t="shared" si="6"/>
        <v>5572176</v>
      </c>
      <c r="F59" s="67">
        <f t="shared" si="6"/>
        <v>5572176</v>
      </c>
      <c r="G59" s="67">
        <f t="shared" si="6"/>
        <v>176764</v>
      </c>
      <c r="H59" s="67">
        <f t="shared" si="6"/>
        <v>175740</v>
      </c>
      <c r="I59" s="67">
        <f t="shared" si="6"/>
        <v>122493</v>
      </c>
      <c r="J59" s="67">
        <f t="shared" si="6"/>
        <v>474997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474997</v>
      </c>
      <c r="X59" s="67">
        <f t="shared" si="6"/>
        <v>1401130</v>
      </c>
      <c r="Y59" s="67">
        <f t="shared" si="6"/>
        <v>-926133</v>
      </c>
      <c r="Z59" s="68">
        <f>+IF(X59&lt;&gt;0,+(Y59/X59)*100,0)</f>
        <v>-66.099005802459445</v>
      </c>
      <c r="AA59" s="65">
        <f>SUM(AA56:AA58)</f>
        <v>5572176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2298128</v>
      </c>
      <c r="D8" s="20"/>
      <c r="E8" s="21">
        <v>1889804</v>
      </c>
      <c r="F8" s="22">
        <v>1889804</v>
      </c>
      <c r="G8" s="22">
        <v>227974</v>
      </c>
      <c r="H8" s="22">
        <v>193</v>
      </c>
      <c r="I8" s="22">
        <v>223979</v>
      </c>
      <c r="J8" s="22">
        <v>452146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452146</v>
      </c>
      <c r="X8" s="22">
        <v>472455</v>
      </c>
      <c r="Y8" s="22">
        <v>-20309</v>
      </c>
      <c r="Z8" s="23">
        <v>-4.2986104496724558</v>
      </c>
      <c r="AA8" s="20">
        <v>1889804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1118610</v>
      </c>
      <c r="D13" s="20"/>
      <c r="E13" s="21">
        <v>850922</v>
      </c>
      <c r="F13" s="22">
        <v>850922</v>
      </c>
      <c r="G13" s="22">
        <v>93133</v>
      </c>
      <c r="H13" s="22"/>
      <c r="I13" s="22">
        <v>94478</v>
      </c>
      <c r="J13" s="22">
        <v>187611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187611</v>
      </c>
      <c r="X13" s="22">
        <v>212730</v>
      </c>
      <c r="Y13" s="22">
        <v>-25119</v>
      </c>
      <c r="Z13" s="23">
        <v>-11.807925539416161</v>
      </c>
      <c r="AA13" s="20">
        <v>850922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3461273</v>
      </c>
      <c r="F25" s="22">
        <v>3461273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865317</v>
      </c>
      <c r="Y25" s="22">
        <v>-865317</v>
      </c>
      <c r="Z25" s="23">
        <v>-100</v>
      </c>
      <c r="AA25" s="20">
        <v>3461273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3416738</v>
      </c>
      <c r="D32" s="29">
        <f t="shared" ref="D32:Y32" si="0">SUM(D6:D31)</f>
        <v>0</v>
      </c>
      <c r="E32" s="30">
        <f t="shared" si="0"/>
        <v>6201999</v>
      </c>
      <c r="F32" s="31">
        <f t="shared" si="0"/>
        <v>6201999</v>
      </c>
      <c r="G32" s="31">
        <f t="shared" si="0"/>
        <v>321107</v>
      </c>
      <c r="H32" s="31">
        <f t="shared" si="0"/>
        <v>193</v>
      </c>
      <c r="I32" s="31">
        <f t="shared" si="0"/>
        <v>318457</v>
      </c>
      <c r="J32" s="31">
        <f t="shared" si="0"/>
        <v>639757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639757</v>
      </c>
      <c r="X32" s="31">
        <f t="shared" si="0"/>
        <v>1550502</v>
      </c>
      <c r="Y32" s="31">
        <f t="shared" si="0"/>
        <v>-910745</v>
      </c>
      <c r="Z32" s="32">
        <f>+IF(X32&lt;&gt;0,+(Y32/X32)*100,0)</f>
        <v>-58.738718169986235</v>
      </c>
      <c r="AA32" s="29">
        <f>SUM(AA6:AA31)</f>
        <v>6201999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1919313</v>
      </c>
      <c r="D34" s="20"/>
      <c r="E34" s="21">
        <v>2760251</v>
      </c>
      <c r="F34" s="22">
        <v>2760251</v>
      </c>
      <c r="G34" s="22">
        <v>169575</v>
      </c>
      <c r="H34" s="22">
        <v>153858</v>
      </c>
      <c r="I34" s="22">
        <v>160482</v>
      </c>
      <c r="J34" s="22">
        <v>483915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483915</v>
      </c>
      <c r="X34" s="22">
        <v>690063</v>
      </c>
      <c r="Y34" s="22">
        <v>-206148</v>
      </c>
      <c r="Z34" s="23">
        <v>-29.873794131840135</v>
      </c>
      <c r="AA34" s="20">
        <v>2760251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1461</v>
      </c>
      <c r="D37" s="20"/>
      <c r="E37" s="21">
        <v>15743</v>
      </c>
      <c r="F37" s="22">
        <v>15743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3936</v>
      </c>
      <c r="Y37" s="22">
        <v>-3936</v>
      </c>
      <c r="Z37" s="23">
        <v>-100</v>
      </c>
      <c r="AA37" s="20">
        <v>15743</v>
      </c>
    </row>
    <row r="38" spans="1:27" ht="13.5" x14ac:dyDescent="0.25">
      <c r="A38" s="19" t="s">
        <v>64</v>
      </c>
      <c r="B38" s="15" t="s">
        <v>32</v>
      </c>
      <c r="C38" s="20">
        <v>416198</v>
      </c>
      <c r="D38" s="20"/>
      <c r="E38" s="21">
        <v>437008</v>
      </c>
      <c r="F38" s="22">
        <v>437008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109251</v>
      </c>
      <c r="Y38" s="22">
        <v>-109251</v>
      </c>
      <c r="Z38" s="23">
        <v>-100</v>
      </c>
      <c r="AA38" s="20">
        <v>437008</v>
      </c>
    </row>
    <row r="39" spans="1:27" ht="13.5" x14ac:dyDescent="0.25">
      <c r="A39" s="19" t="s">
        <v>65</v>
      </c>
      <c r="B39" s="15" t="s">
        <v>32</v>
      </c>
      <c r="C39" s="20">
        <v>183378</v>
      </c>
      <c r="D39" s="20"/>
      <c r="E39" s="21">
        <v>239850</v>
      </c>
      <c r="F39" s="22">
        <v>239850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59964</v>
      </c>
      <c r="Y39" s="22">
        <v>-59964</v>
      </c>
      <c r="Z39" s="23">
        <v>-100</v>
      </c>
      <c r="AA39" s="20">
        <v>239850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1543</v>
      </c>
      <c r="D41" s="20"/>
      <c r="E41" s="21">
        <v>60668</v>
      </c>
      <c r="F41" s="22">
        <v>60668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15174</v>
      </c>
      <c r="Y41" s="22">
        <v>-15174</v>
      </c>
      <c r="Z41" s="23">
        <v>-100</v>
      </c>
      <c r="AA41" s="20">
        <v>60668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260608</v>
      </c>
      <c r="D44" s="20"/>
      <c r="E44" s="21">
        <v>880191</v>
      </c>
      <c r="F44" s="22">
        <v>880191</v>
      </c>
      <c r="G44" s="22">
        <v>1508</v>
      </c>
      <c r="H44" s="22">
        <v>17393</v>
      </c>
      <c r="I44" s="22">
        <v>4600</v>
      </c>
      <c r="J44" s="22">
        <v>23501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23501</v>
      </c>
      <c r="X44" s="22">
        <v>220053</v>
      </c>
      <c r="Y44" s="22">
        <v>-196552</v>
      </c>
      <c r="Z44" s="23">
        <v>-89.320300109519067</v>
      </c>
      <c r="AA44" s="20">
        <v>880191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2782501</v>
      </c>
      <c r="D47" s="29">
        <f t="shared" ref="D47:Y47" si="1">SUM(D34:D46)</f>
        <v>0</v>
      </c>
      <c r="E47" s="30">
        <f t="shared" si="1"/>
        <v>4393711</v>
      </c>
      <c r="F47" s="31">
        <f t="shared" si="1"/>
        <v>4393711</v>
      </c>
      <c r="G47" s="31">
        <f t="shared" si="1"/>
        <v>171083</v>
      </c>
      <c r="H47" s="31">
        <f t="shared" si="1"/>
        <v>171251</v>
      </c>
      <c r="I47" s="31">
        <f t="shared" si="1"/>
        <v>165082</v>
      </c>
      <c r="J47" s="31">
        <f t="shared" si="1"/>
        <v>507416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507416</v>
      </c>
      <c r="X47" s="31">
        <f t="shared" si="1"/>
        <v>1098441</v>
      </c>
      <c r="Y47" s="31">
        <f t="shared" si="1"/>
        <v>-591025</v>
      </c>
      <c r="Z47" s="32">
        <f>+IF(X47&lt;&gt;0,+(Y47/X47)*100,0)</f>
        <v>-53.80580295163783</v>
      </c>
      <c r="AA47" s="29">
        <f>SUM(AA34:AA46)</f>
        <v>4393711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634237</v>
      </c>
      <c r="D48" s="39">
        <f t="shared" si="2"/>
        <v>0</v>
      </c>
      <c r="E48" s="40">
        <f t="shared" si="2"/>
        <v>1808288</v>
      </c>
      <c r="F48" s="41">
        <f t="shared" si="2"/>
        <v>1808288</v>
      </c>
      <c r="G48" s="41">
        <f t="shared" si="2"/>
        <v>150024</v>
      </c>
      <c r="H48" s="41">
        <f t="shared" si="2"/>
        <v>-171058</v>
      </c>
      <c r="I48" s="41">
        <f t="shared" si="2"/>
        <v>153375</v>
      </c>
      <c r="J48" s="41">
        <f t="shared" si="2"/>
        <v>132341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132341</v>
      </c>
      <c r="X48" s="41">
        <f t="shared" si="2"/>
        <v>452061</v>
      </c>
      <c r="Y48" s="41">
        <f t="shared" si="2"/>
        <v>-319720</v>
      </c>
      <c r="Z48" s="42">
        <f>+IF(X48&lt;&gt;0,+(Y48/X48)*100,0)</f>
        <v>-70.724968533007711</v>
      </c>
      <c r="AA48" s="39">
        <f>+AA32-AA47</f>
        <v>1808288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634237</v>
      </c>
      <c r="D51" s="48">
        <f t="shared" si="3"/>
        <v>0</v>
      </c>
      <c r="E51" s="49">
        <f t="shared" si="3"/>
        <v>1808288</v>
      </c>
      <c r="F51" s="50">
        <f t="shared" si="3"/>
        <v>1808288</v>
      </c>
      <c r="G51" s="50">
        <f t="shared" si="3"/>
        <v>150024</v>
      </c>
      <c r="H51" s="50">
        <f t="shared" si="3"/>
        <v>-171058</v>
      </c>
      <c r="I51" s="50">
        <f t="shared" si="3"/>
        <v>153375</v>
      </c>
      <c r="J51" s="50">
        <f t="shared" si="3"/>
        <v>132341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132341</v>
      </c>
      <c r="X51" s="50">
        <f t="shared" si="3"/>
        <v>452061</v>
      </c>
      <c r="Y51" s="50">
        <f t="shared" si="3"/>
        <v>-319720</v>
      </c>
      <c r="Z51" s="51">
        <f>+IF(X51&lt;&gt;0,+(Y51/X51)*100,0)</f>
        <v>-70.724968533007711</v>
      </c>
      <c r="AA51" s="48">
        <f>SUM(AA48:AA50)</f>
        <v>1808288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634237</v>
      </c>
      <c r="D53" s="54">
        <f>+D51-D52</f>
        <v>0</v>
      </c>
      <c r="E53" s="55">
        <f t="shared" si="4"/>
        <v>1808288</v>
      </c>
      <c r="F53" s="56">
        <f t="shared" si="4"/>
        <v>1808288</v>
      </c>
      <c r="G53" s="56">
        <f t="shared" si="4"/>
        <v>150024</v>
      </c>
      <c r="H53" s="56">
        <f t="shared" si="4"/>
        <v>-171058</v>
      </c>
      <c r="I53" s="56">
        <f t="shared" si="4"/>
        <v>153375</v>
      </c>
      <c r="J53" s="56">
        <f t="shared" si="4"/>
        <v>132341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132341</v>
      </c>
      <c r="X53" s="56">
        <f t="shared" si="4"/>
        <v>452061</v>
      </c>
      <c r="Y53" s="56">
        <f t="shared" si="4"/>
        <v>-319720</v>
      </c>
      <c r="Z53" s="57">
        <f>+IF(X53&lt;&gt;0,+(Y53/X53)*100,0)</f>
        <v>-70.724968533007711</v>
      </c>
      <c r="AA53" s="54">
        <f>+AA51-AA52</f>
        <v>1808288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634237</v>
      </c>
      <c r="D56" s="48">
        <f>SUM(D53:D55)</f>
        <v>0</v>
      </c>
      <c r="E56" s="49">
        <f t="shared" si="5"/>
        <v>1808288</v>
      </c>
      <c r="F56" s="50">
        <f t="shared" si="5"/>
        <v>1808288</v>
      </c>
      <c r="G56" s="50">
        <f t="shared" si="5"/>
        <v>150024</v>
      </c>
      <c r="H56" s="50">
        <f t="shared" si="5"/>
        <v>-171058</v>
      </c>
      <c r="I56" s="50">
        <f t="shared" si="5"/>
        <v>153375</v>
      </c>
      <c r="J56" s="50">
        <f t="shared" si="5"/>
        <v>132341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132341</v>
      </c>
      <c r="X56" s="50">
        <f t="shared" si="5"/>
        <v>452061</v>
      </c>
      <c r="Y56" s="50">
        <f t="shared" si="5"/>
        <v>-319720</v>
      </c>
      <c r="Z56" s="51">
        <f>+IF(X56&lt;&gt;0,+(Y56/X56)*100,0)</f>
        <v>-70.724968533007711</v>
      </c>
      <c r="AA56" s="48">
        <f>SUM(AA53:AA55)</f>
        <v>1808288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634237</v>
      </c>
      <c r="D59" s="65">
        <f>SUM(D56:D58)</f>
        <v>0</v>
      </c>
      <c r="E59" s="66">
        <f t="shared" si="6"/>
        <v>1808288</v>
      </c>
      <c r="F59" s="67">
        <f t="shared" si="6"/>
        <v>1808288</v>
      </c>
      <c r="G59" s="67">
        <f t="shared" si="6"/>
        <v>150024</v>
      </c>
      <c r="H59" s="67">
        <f t="shared" si="6"/>
        <v>-171058</v>
      </c>
      <c r="I59" s="67">
        <f t="shared" si="6"/>
        <v>153375</v>
      </c>
      <c r="J59" s="67">
        <f t="shared" si="6"/>
        <v>132341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132341</v>
      </c>
      <c r="X59" s="67">
        <f t="shared" si="6"/>
        <v>452061</v>
      </c>
      <c r="Y59" s="67">
        <f t="shared" si="6"/>
        <v>-319720</v>
      </c>
      <c r="Z59" s="68">
        <f>+IF(X59&lt;&gt;0,+(Y59/X59)*100,0)</f>
        <v>-70.724968533007711</v>
      </c>
      <c r="AA59" s="65">
        <f>SUM(AA56:AA58)</f>
        <v>1808288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4426500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4426500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2571052</v>
      </c>
      <c r="D34" s="20"/>
      <c r="E34" s="21">
        <v>9279408</v>
      </c>
      <c r="F34" s="22">
        <v>9279408</v>
      </c>
      <c r="G34" s="22">
        <v>297530</v>
      </c>
      <c r="H34" s="22">
        <v>224580</v>
      </c>
      <c r="I34" s="22">
        <v>213374</v>
      </c>
      <c r="J34" s="22">
        <v>735484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735484</v>
      </c>
      <c r="X34" s="22">
        <v>2319852</v>
      </c>
      <c r="Y34" s="22">
        <v>-1584368</v>
      </c>
      <c r="Z34" s="23">
        <v>-68.29608095688863</v>
      </c>
      <c r="AA34" s="20">
        <v>9279408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1506</v>
      </c>
      <c r="D37" s="20"/>
      <c r="E37" s="21">
        <v>42396</v>
      </c>
      <c r="F37" s="22">
        <v>42396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10599</v>
      </c>
      <c r="Y37" s="22">
        <v>-10599</v>
      </c>
      <c r="Z37" s="23">
        <v>-100</v>
      </c>
      <c r="AA37" s="20">
        <v>42396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5373672</v>
      </c>
      <c r="F39" s="22">
        <v>5373672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1343418</v>
      </c>
      <c r="Y39" s="22">
        <v>-1343418</v>
      </c>
      <c r="Z39" s="23">
        <v>-100</v>
      </c>
      <c r="AA39" s="20">
        <v>5373672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83433</v>
      </c>
      <c r="D41" s="20"/>
      <c r="E41" s="21">
        <v>53004</v>
      </c>
      <c r="F41" s="22">
        <v>53004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13251</v>
      </c>
      <c r="Y41" s="22">
        <v>-13251</v>
      </c>
      <c r="Z41" s="23">
        <v>-100</v>
      </c>
      <c r="AA41" s="20">
        <v>53004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702267</v>
      </c>
      <c r="D44" s="20"/>
      <c r="E44" s="21">
        <v>228216</v>
      </c>
      <c r="F44" s="22">
        <v>228216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57054</v>
      </c>
      <c r="Y44" s="22">
        <v>-57054</v>
      </c>
      <c r="Z44" s="23">
        <v>-100</v>
      </c>
      <c r="AA44" s="20">
        <v>228216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3358258</v>
      </c>
      <c r="D47" s="29">
        <f t="shared" ref="D47:Y47" si="1">SUM(D34:D46)</f>
        <v>0</v>
      </c>
      <c r="E47" s="30">
        <f t="shared" si="1"/>
        <v>14976696</v>
      </c>
      <c r="F47" s="31">
        <f t="shared" si="1"/>
        <v>14976696</v>
      </c>
      <c r="G47" s="31">
        <f t="shared" si="1"/>
        <v>297530</v>
      </c>
      <c r="H47" s="31">
        <f t="shared" si="1"/>
        <v>224580</v>
      </c>
      <c r="I47" s="31">
        <f t="shared" si="1"/>
        <v>213374</v>
      </c>
      <c r="J47" s="31">
        <f t="shared" si="1"/>
        <v>735484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735484</v>
      </c>
      <c r="X47" s="31">
        <f t="shared" si="1"/>
        <v>3744174</v>
      </c>
      <c r="Y47" s="31">
        <f t="shared" si="1"/>
        <v>-3008690</v>
      </c>
      <c r="Z47" s="32">
        <f>+IF(X47&lt;&gt;0,+(Y47/X47)*100,0)</f>
        <v>-80.356575308732985</v>
      </c>
      <c r="AA47" s="29">
        <f>SUM(AA34:AA46)</f>
        <v>14976696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1068242</v>
      </c>
      <c r="D48" s="39">
        <f t="shared" si="2"/>
        <v>0</v>
      </c>
      <c r="E48" s="40">
        <f t="shared" si="2"/>
        <v>-14976696</v>
      </c>
      <c r="F48" s="41">
        <f t="shared" si="2"/>
        <v>-14976696</v>
      </c>
      <c r="G48" s="41">
        <f t="shared" si="2"/>
        <v>-297530</v>
      </c>
      <c r="H48" s="41">
        <f t="shared" si="2"/>
        <v>-224580</v>
      </c>
      <c r="I48" s="41">
        <f t="shared" si="2"/>
        <v>-213374</v>
      </c>
      <c r="J48" s="41">
        <f t="shared" si="2"/>
        <v>-735484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-735484</v>
      </c>
      <c r="X48" s="41">
        <f t="shared" si="2"/>
        <v>-3744174</v>
      </c>
      <c r="Y48" s="41">
        <f t="shared" si="2"/>
        <v>3008690</v>
      </c>
      <c r="Z48" s="42">
        <f>+IF(X48&lt;&gt;0,+(Y48/X48)*100,0)</f>
        <v>-80.356575308732985</v>
      </c>
      <c r="AA48" s="39">
        <f>+AA32-AA47</f>
        <v>-14976696</v>
      </c>
    </row>
    <row r="49" spans="1:27" ht="25.5" x14ac:dyDescent="0.25">
      <c r="A49" s="43" t="s">
        <v>74</v>
      </c>
      <c r="B49" s="15" t="s">
        <v>32</v>
      </c>
      <c r="C49" s="20">
        <v>8278418</v>
      </c>
      <c r="D49" s="20"/>
      <c r="E49" s="21">
        <v>20000004</v>
      </c>
      <c r="F49" s="22">
        <v>20000004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9346660</v>
      </c>
      <c r="D51" s="48">
        <f t="shared" si="3"/>
        <v>0</v>
      </c>
      <c r="E51" s="49">
        <f t="shared" si="3"/>
        <v>5023308</v>
      </c>
      <c r="F51" s="50">
        <f t="shared" si="3"/>
        <v>5023308</v>
      </c>
      <c r="G51" s="50">
        <f t="shared" si="3"/>
        <v>-297530</v>
      </c>
      <c r="H51" s="50">
        <f t="shared" si="3"/>
        <v>-224580</v>
      </c>
      <c r="I51" s="50">
        <f t="shared" si="3"/>
        <v>-213374</v>
      </c>
      <c r="J51" s="50">
        <f t="shared" si="3"/>
        <v>-735484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-735484</v>
      </c>
      <c r="X51" s="50">
        <f t="shared" si="3"/>
        <v>1255827</v>
      </c>
      <c r="Y51" s="50">
        <f t="shared" si="3"/>
        <v>-1991311</v>
      </c>
      <c r="Z51" s="51">
        <f>+IF(X51&lt;&gt;0,+(Y51/X51)*100,0)</f>
        <v>-158.56571008586374</v>
      </c>
      <c r="AA51" s="48">
        <f>SUM(AA48:AA50)</f>
        <v>5023308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9346660</v>
      </c>
      <c r="D53" s="54">
        <f>+D51-D52</f>
        <v>0</v>
      </c>
      <c r="E53" s="55">
        <f t="shared" si="4"/>
        <v>5023308</v>
      </c>
      <c r="F53" s="56">
        <f t="shared" si="4"/>
        <v>5023308</v>
      </c>
      <c r="G53" s="56">
        <f t="shared" si="4"/>
        <v>-297530</v>
      </c>
      <c r="H53" s="56">
        <f t="shared" si="4"/>
        <v>-224580</v>
      </c>
      <c r="I53" s="56">
        <f t="shared" si="4"/>
        <v>-213374</v>
      </c>
      <c r="J53" s="56">
        <f t="shared" si="4"/>
        <v>-735484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-735484</v>
      </c>
      <c r="X53" s="56">
        <f t="shared" si="4"/>
        <v>1255827</v>
      </c>
      <c r="Y53" s="56">
        <f t="shared" si="4"/>
        <v>-1991311</v>
      </c>
      <c r="Z53" s="57">
        <f>+IF(X53&lt;&gt;0,+(Y53/X53)*100,0)</f>
        <v>-158.56571008586374</v>
      </c>
      <c r="AA53" s="54">
        <f>+AA51-AA52</f>
        <v>5023308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9346660</v>
      </c>
      <c r="D56" s="48">
        <f>SUM(D53:D55)</f>
        <v>0</v>
      </c>
      <c r="E56" s="49">
        <f t="shared" si="5"/>
        <v>5023308</v>
      </c>
      <c r="F56" s="50">
        <f t="shared" si="5"/>
        <v>5023308</v>
      </c>
      <c r="G56" s="50">
        <f t="shared" si="5"/>
        <v>-297530</v>
      </c>
      <c r="H56" s="50">
        <f t="shared" si="5"/>
        <v>-224580</v>
      </c>
      <c r="I56" s="50">
        <f t="shared" si="5"/>
        <v>-213374</v>
      </c>
      <c r="J56" s="50">
        <f t="shared" si="5"/>
        <v>-735484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-735484</v>
      </c>
      <c r="X56" s="50">
        <f t="shared" si="5"/>
        <v>1255827</v>
      </c>
      <c r="Y56" s="50">
        <f t="shared" si="5"/>
        <v>-1991311</v>
      </c>
      <c r="Z56" s="51">
        <f>+IF(X56&lt;&gt;0,+(Y56/X56)*100,0)</f>
        <v>-158.56571008586374</v>
      </c>
      <c r="AA56" s="48">
        <f>SUM(AA53:AA55)</f>
        <v>5023308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9346660</v>
      </c>
      <c r="D59" s="65">
        <f>SUM(D56:D58)</f>
        <v>0</v>
      </c>
      <c r="E59" s="66">
        <f t="shared" si="6"/>
        <v>5023308</v>
      </c>
      <c r="F59" s="67">
        <f t="shared" si="6"/>
        <v>5023308</v>
      </c>
      <c r="G59" s="67">
        <f t="shared" si="6"/>
        <v>-297530</v>
      </c>
      <c r="H59" s="67">
        <f t="shared" si="6"/>
        <v>-224580</v>
      </c>
      <c r="I59" s="67">
        <f t="shared" si="6"/>
        <v>-213374</v>
      </c>
      <c r="J59" s="67">
        <f t="shared" si="6"/>
        <v>-735484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-735484</v>
      </c>
      <c r="X59" s="67">
        <f t="shared" si="6"/>
        <v>1255827</v>
      </c>
      <c r="Y59" s="67">
        <f t="shared" si="6"/>
        <v>-1991311</v>
      </c>
      <c r="Z59" s="68">
        <f>+IF(X59&lt;&gt;0,+(Y59/X59)*100,0)</f>
        <v>-158.56571008586374</v>
      </c>
      <c r="AA59" s="65">
        <f>SUM(AA56:AA58)</f>
        <v>5023308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13840936</v>
      </c>
      <c r="D8" s="20"/>
      <c r="E8" s="21">
        <v>14705862</v>
      </c>
      <c r="F8" s="22">
        <v>14705862</v>
      </c>
      <c r="G8" s="22">
        <v>1218169</v>
      </c>
      <c r="H8" s="22">
        <v>1166213</v>
      </c>
      <c r="I8" s="22">
        <v>1175696</v>
      </c>
      <c r="J8" s="22">
        <v>3560078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3560078</v>
      </c>
      <c r="X8" s="22">
        <v>3645193</v>
      </c>
      <c r="Y8" s="22">
        <v>-85115</v>
      </c>
      <c r="Z8" s="23">
        <v>-2.3349929619638798</v>
      </c>
      <c r="AA8" s="20">
        <v>14705862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3075</v>
      </c>
      <c r="D10" s="20"/>
      <c r="E10" s="21">
        <v>6050</v>
      </c>
      <c r="F10" s="22">
        <v>6050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746</v>
      </c>
      <c r="Y10" s="22">
        <v>-746</v>
      </c>
      <c r="Z10" s="23">
        <v>-100</v>
      </c>
      <c r="AA10" s="20">
        <v>6050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5975761</v>
      </c>
      <c r="D13" s="20"/>
      <c r="E13" s="21">
        <v>5203116</v>
      </c>
      <c r="F13" s="22">
        <v>5203116</v>
      </c>
      <c r="G13" s="22">
        <v>525177</v>
      </c>
      <c r="H13" s="22">
        <v>529940</v>
      </c>
      <c r="I13" s="22">
        <v>534081</v>
      </c>
      <c r="J13" s="22">
        <v>1589198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1589198</v>
      </c>
      <c r="X13" s="22">
        <v>1300779</v>
      </c>
      <c r="Y13" s="22">
        <v>288419</v>
      </c>
      <c r="Z13" s="23">
        <v>22.172790304886533</v>
      </c>
      <c r="AA13" s="20">
        <v>5203116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42248</v>
      </c>
      <c r="H28" s="22">
        <v>42248</v>
      </c>
      <c r="I28" s="22">
        <v>42344</v>
      </c>
      <c r="J28" s="22">
        <v>126840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126840</v>
      </c>
      <c r="X28" s="22"/>
      <c r="Y28" s="22">
        <v>126840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19819772</v>
      </c>
      <c r="D32" s="29">
        <f t="shared" ref="D32:Y32" si="0">SUM(D6:D31)</f>
        <v>0</v>
      </c>
      <c r="E32" s="30">
        <f t="shared" si="0"/>
        <v>19915028</v>
      </c>
      <c r="F32" s="31">
        <f t="shared" si="0"/>
        <v>19915028</v>
      </c>
      <c r="G32" s="31">
        <f t="shared" si="0"/>
        <v>1785594</v>
      </c>
      <c r="H32" s="31">
        <f t="shared" si="0"/>
        <v>1738401</v>
      </c>
      <c r="I32" s="31">
        <f t="shared" si="0"/>
        <v>1752121</v>
      </c>
      <c r="J32" s="31">
        <f t="shared" si="0"/>
        <v>5276116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5276116</v>
      </c>
      <c r="X32" s="31">
        <f t="shared" si="0"/>
        <v>4946718</v>
      </c>
      <c r="Y32" s="31">
        <f t="shared" si="0"/>
        <v>329398</v>
      </c>
      <c r="Z32" s="32">
        <f>+IF(X32&lt;&gt;0,+(Y32/X32)*100,0)</f>
        <v>6.6589201163276339</v>
      </c>
      <c r="AA32" s="29">
        <f>SUM(AA6:AA31)</f>
        <v>19915028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4309325</v>
      </c>
      <c r="D34" s="20"/>
      <c r="E34" s="21">
        <v>5168643</v>
      </c>
      <c r="F34" s="22">
        <v>5168643</v>
      </c>
      <c r="G34" s="22">
        <v>345637</v>
      </c>
      <c r="H34" s="22">
        <v>344903</v>
      </c>
      <c r="I34" s="22">
        <v>421200</v>
      </c>
      <c r="J34" s="22">
        <v>1111740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1111740</v>
      </c>
      <c r="X34" s="22">
        <v>1295252</v>
      </c>
      <c r="Y34" s="22">
        <v>-183512</v>
      </c>
      <c r="Z34" s="23">
        <v>-14.168053784128492</v>
      </c>
      <c r="AA34" s="20">
        <v>5168643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149018</v>
      </c>
      <c r="D37" s="20"/>
      <c r="E37" s="21">
        <v>318000</v>
      </c>
      <c r="F37" s="22">
        <v>318000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</v>
      </c>
      <c r="Y37" s="22">
        <v>-750</v>
      </c>
      <c r="Z37" s="23">
        <v>-100</v>
      </c>
      <c r="AA37" s="20">
        <v>318000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3107920</v>
      </c>
      <c r="F38" s="22">
        <v>3107920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776982</v>
      </c>
      <c r="Y38" s="22">
        <v>-776982</v>
      </c>
      <c r="Z38" s="23">
        <v>-100</v>
      </c>
      <c r="AA38" s="20">
        <v>3107920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965364</v>
      </c>
      <c r="Y39" s="22">
        <v>-965364</v>
      </c>
      <c r="Z39" s="23">
        <v>-100</v>
      </c>
      <c r="AA39" s="20">
        <v>3861460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597611</v>
      </c>
      <c r="D41" s="20"/>
      <c r="E41" s="21">
        <v>869200</v>
      </c>
      <c r="F41" s="22">
        <v>869200</v>
      </c>
      <c r="G41" s="22">
        <v>78127</v>
      </c>
      <c r="H41" s="22">
        <v>252</v>
      </c>
      <c r="I41" s="22">
        <v>1852</v>
      </c>
      <c r="J41" s="22">
        <v>80231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80231</v>
      </c>
      <c r="X41" s="22">
        <v>77078</v>
      </c>
      <c r="Y41" s="22">
        <v>3153</v>
      </c>
      <c r="Z41" s="23">
        <v>4.0906614079244408</v>
      </c>
      <c r="AA41" s="20">
        <v>869200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33118</v>
      </c>
      <c r="D43" s="20"/>
      <c r="E43" s="21">
        <v>388490</v>
      </c>
      <c r="F43" s="22">
        <v>388490</v>
      </c>
      <c r="G43" s="22">
        <v>6600</v>
      </c>
      <c r="H43" s="22">
        <v>5999</v>
      </c>
      <c r="I43" s="22">
        <v>1632</v>
      </c>
      <c r="J43" s="22">
        <v>14231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14231</v>
      </c>
      <c r="X43" s="22">
        <v>97122</v>
      </c>
      <c r="Y43" s="22">
        <v>-82891</v>
      </c>
      <c r="Z43" s="23">
        <v>-85.347295154547879</v>
      </c>
      <c r="AA43" s="20">
        <v>388490</v>
      </c>
    </row>
    <row r="44" spans="1:27" ht="13.5" x14ac:dyDescent="0.25">
      <c r="A44" s="19" t="s">
        <v>69</v>
      </c>
      <c r="B44" s="15" t="s">
        <v>32</v>
      </c>
      <c r="C44" s="20">
        <v>613228</v>
      </c>
      <c r="D44" s="20"/>
      <c r="E44" s="21">
        <v>904574</v>
      </c>
      <c r="F44" s="22">
        <v>904574</v>
      </c>
      <c r="G44" s="22">
        <v>48903</v>
      </c>
      <c r="H44" s="22">
        <v>41357</v>
      </c>
      <c r="I44" s="22">
        <v>40731</v>
      </c>
      <c r="J44" s="22">
        <v>130991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130991</v>
      </c>
      <c r="X44" s="22">
        <v>98373</v>
      </c>
      <c r="Y44" s="22">
        <v>32618</v>
      </c>
      <c r="Z44" s="23">
        <v>33.157472070588476</v>
      </c>
      <c r="AA44" s="20">
        <v>904574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5702300</v>
      </c>
      <c r="D47" s="29">
        <f t="shared" ref="D47:Y47" si="1">SUM(D34:D46)</f>
        <v>0</v>
      </c>
      <c r="E47" s="30">
        <f t="shared" si="1"/>
        <v>14618287</v>
      </c>
      <c r="F47" s="31">
        <f t="shared" si="1"/>
        <v>14618287</v>
      </c>
      <c r="G47" s="31">
        <f t="shared" si="1"/>
        <v>479267</v>
      </c>
      <c r="H47" s="31">
        <f t="shared" si="1"/>
        <v>392511</v>
      </c>
      <c r="I47" s="31">
        <f t="shared" si="1"/>
        <v>465415</v>
      </c>
      <c r="J47" s="31">
        <f t="shared" si="1"/>
        <v>1337193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1337193</v>
      </c>
      <c r="X47" s="31">
        <f t="shared" si="1"/>
        <v>3310921</v>
      </c>
      <c r="Y47" s="31">
        <f t="shared" si="1"/>
        <v>-1973728</v>
      </c>
      <c r="Z47" s="32">
        <f>+IF(X47&lt;&gt;0,+(Y47/X47)*100,0)</f>
        <v>-59.612657626080477</v>
      </c>
      <c r="AA47" s="29">
        <f>SUM(AA34:AA46)</f>
        <v>14618287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14117472</v>
      </c>
      <c r="D48" s="39">
        <f t="shared" si="2"/>
        <v>0</v>
      </c>
      <c r="E48" s="40">
        <f t="shared" si="2"/>
        <v>5296741</v>
      </c>
      <c r="F48" s="41">
        <f t="shared" si="2"/>
        <v>5296741</v>
      </c>
      <c r="G48" s="41">
        <f t="shared" si="2"/>
        <v>1306327</v>
      </c>
      <c r="H48" s="41">
        <f t="shared" si="2"/>
        <v>1345890</v>
      </c>
      <c r="I48" s="41">
        <f t="shared" si="2"/>
        <v>1286706</v>
      </c>
      <c r="J48" s="41">
        <f t="shared" si="2"/>
        <v>3938923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3938923</v>
      </c>
      <c r="X48" s="41">
        <f t="shared" si="2"/>
        <v>1635797</v>
      </c>
      <c r="Y48" s="41">
        <f t="shared" si="2"/>
        <v>2303126</v>
      </c>
      <c r="Z48" s="42">
        <f>+IF(X48&lt;&gt;0,+(Y48/X48)*100,0)</f>
        <v>140.7953431874493</v>
      </c>
      <c r="AA48" s="39">
        <f>+AA32-AA47</f>
        <v>5296741</v>
      </c>
    </row>
    <row r="49" spans="1:27" ht="25.5" x14ac:dyDescent="0.25">
      <c r="A49" s="43" t="s">
        <v>74</v>
      </c>
      <c r="B49" s="15" t="s">
        <v>32</v>
      </c>
      <c r="C49" s="20">
        <v>6451798</v>
      </c>
      <c r="D49" s="20"/>
      <c r="E49" s="21">
        <v>5000000</v>
      </c>
      <c r="F49" s="22">
        <v>5000000</v>
      </c>
      <c r="G49" s="22">
        <v>2500000</v>
      </c>
      <c r="H49" s="22"/>
      <c r="I49" s="22"/>
      <c r="J49" s="22">
        <v>2500000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2500000</v>
      </c>
      <c r="X49" s="22">
        <v>2500000</v>
      </c>
      <c r="Y49" s="22"/>
      <c r="Z49" s="23"/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20569270</v>
      </c>
      <c r="D51" s="48">
        <f t="shared" si="3"/>
        <v>0</v>
      </c>
      <c r="E51" s="49">
        <f t="shared" si="3"/>
        <v>10296741</v>
      </c>
      <c r="F51" s="50">
        <f t="shared" si="3"/>
        <v>10296741</v>
      </c>
      <c r="G51" s="50">
        <f t="shared" si="3"/>
        <v>3806327</v>
      </c>
      <c r="H51" s="50">
        <f t="shared" si="3"/>
        <v>1345890</v>
      </c>
      <c r="I51" s="50">
        <f t="shared" si="3"/>
        <v>1286706</v>
      </c>
      <c r="J51" s="50">
        <f t="shared" si="3"/>
        <v>6438923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6438923</v>
      </c>
      <c r="X51" s="50">
        <f t="shared" si="3"/>
        <v>4135797</v>
      </c>
      <c r="Y51" s="50">
        <f t="shared" si="3"/>
        <v>2303126</v>
      </c>
      <c r="Z51" s="51">
        <f>+IF(X51&lt;&gt;0,+(Y51/X51)*100,0)</f>
        <v>55.687597819718903</v>
      </c>
      <c r="AA51" s="48">
        <f>SUM(AA48:AA50)</f>
        <v>10296741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20569270</v>
      </c>
      <c r="D53" s="54">
        <f>+D51-D52</f>
        <v>0</v>
      </c>
      <c r="E53" s="55">
        <f t="shared" si="4"/>
        <v>10296741</v>
      </c>
      <c r="F53" s="56">
        <f t="shared" si="4"/>
        <v>10296741</v>
      </c>
      <c r="G53" s="56">
        <f t="shared" si="4"/>
        <v>3806327</v>
      </c>
      <c r="H53" s="56">
        <f t="shared" si="4"/>
        <v>1345890</v>
      </c>
      <c r="I53" s="56">
        <f t="shared" si="4"/>
        <v>1286706</v>
      </c>
      <c r="J53" s="56">
        <f t="shared" si="4"/>
        <v>6438923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6438923</v>
      </c>
      <c r="X53" s="56">
        <f t="shared" si="4"/>
        <v>4135797</v>
      </c>
      <c r="Y53" s="56">
        <f t="shared" si="4"/>
        <v>2303126</v>
      </c>
      <c r="Z53" s="57">
        <f>+IF(X53&lt;&gt;0,+(Y53/X53)*100,0)</f>
        <v>55.687597819718903</v>
      </c>
      <c r="AA53" s="54">
        <f>+AA51-AA52</f>
        <v>10296741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20569270</v>
      </c>
      <c r="D56" s="48">
        <f>SUM(D53:D55)</f>
        <v>0</v>
      </c>
      <c r="E56" s="49">
        <f t="shared" si="5"/>
        <v>10296741</v>
      </c>
      <c r="F56" s="50">
        <f t="shared" si="5"/>
        <v>10296741</v>
      </c>
      <c r="G56" s="50">
        <f t="shared" si="5"/>
        <v>3806327</v>
      </c>
      <c r="H56" s="50">
        <f t="shared" si="5"/>
        <v>1345890</v>
      </c>
      <c r="I56" s="50">
        <f t="shared" si="5"/>
        <v>1286706</v>
      </c>
      <c r="J56" s="50">
        <f t="shared" si="5"/>
        <v>6438923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6438923</v>
      </c>
      <c r="X56" s="50">
        <f t="shared" si="5"/>
        <v>4135797</v>
      </c>
      <c r="Y56" s="50">
        <f t="shared" si="5"/>
        <v>2303126</v>
      </c>
      <c r="Z56" s="51">
        <f>+IF(X56&lt;&gt;0,+(Y56/X56)*100,0)</f>
        <v>55.687597819718903</v>
      </c>
      <c r="AA56" s="48">
        <f>SUM(AA53:AA55)</f>
        <v>10296741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20569270</v>
      </c>
      <c r="D59" s="65">
        <f>SUM(D56:D58)</f>
        <v>0</v>
      </c>
      <c r="E59" s="66">
        <f t="shared" si="6"/>
        <v>10296741</v>
      </c>
      <c r="F59" s="67">
        <f t="shared" si="6"/>
        <v>10296741</v>
      </c>
      <c r="G59" s="67">
        <f t="shared" si="6"/>
        <v>3806327</v>
      </c>
      <c r="H59" s="67">
        <f t="shared" si="6"/>
        <v>1345890</v>
      </c>
      <c r="I59" s="67">
        <f t="shared" si="6"/>
        <v>1286706</v>
      </c>
      <c r="J59" s="67">
        <f t="shared" si="6"/>
        <v>6438923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6438923</v>
      </c>
      <c r="X59" s="67">
        <f t="shared" si="6"/>
        <v>4135797</v>
      </c>
      <c r="Y59" s="67">
        <f t="shared" si="6"/>
        <v>2303126</v>
      </c>
      <c r="Z59" s="68">
        <f>+IF(X59&lt;&gt;0,+(Y59/X59)*100,0)</f>
        <v>55.687597819718903</v>
      </c>
      <c r="AA59" s="65">
        <f>SUM(AA56:AA58)</f>
        <v>10296741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18230079</v>
      </c>
      <c r="D8" s="20"/>
      <c r="E8" s="21"/>
      <c r="F8" s="22">
        <v>15268764</v>
      </c>
      <c r="G8" s="22"/>
      <c r="H8" s="22"/>
      <c r="I8" s="22">
        <v>475</v>
      </c>
      <c r="J8" s="22">
        <v>475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475</v>
      </c>
      <c r="X8" s="22">
        <v>3817188</v>
      </c>
      <c r="Y8" s="22">
        <v>-3816713</v>
      </c>
      <c r="Z8" s="23">
        <v>-99.987556284888242</v>
      </c>
      <c r="AA8" s="20">
        <v>15268764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1100160</v>
      </c>
      <c r="D13" s="20"/>
      <c r="E13" s="21"/>
      <c r="F13" s="22">
        <v>485145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121287</v>
      </c>
      <c r="Y13" s="22">
        <v>-121287</v>
      </c>
      <c r="Z13" s="23">
        <v>-100</v>
      </c>
      <c r="AA13" s="20">
        <v>485145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59609000</v>
      </c>
      <c r="D25" s="20"/>
      <c r="E25" s="21"/>
      <c r="F25" s="22">
        <v>63275000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15818751</v>
      </c>
      <c r="Y25" s="22">
        <v>-15818751</v>
      </c>
      <c r="Z25" s="23">
        <v>-100</v>
      </c>
      <c r="AA25" s="20">
        <v>63275000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78939239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79028909</v>
      </c>
      <c r="G32" s="31">
        <f t="shared" si="0"/>
        <v>0</v>
      </c>
      <c r="H32" s="31">
        <f t="shared" si="0"/>
        <v>0</v>
      </c>
      <c r="I32" s="31">
        <f t="shared" si="0"/>
        <v>475</v>
      </c>
      <c r="J32" s="31">
        <f t="shared" si="0"/>
        <v>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475</v>
      </c>
      <c r="X32" s="31">
        <f t="shared" si="0"/>
        <v>19757226</v>
      </c>
      <c r="Y32" s="31">
        <f t="shared" si="0"/>
        <v>-19756751</v>
      </c>
      <c r="Z32" s="32">
        <f>+IF(X32&lt;&gt;0,+(Y32/X32)*100,0)</f>
        <v>-99.99759581633576</v>
      </c>
      <c r="AA32" s="29">
        <f>SUM(AA6:AA31)</f>
        <v>79028909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6797184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1699296</v>
      </c>
      <c r="Y34" s="22">
        <v>-1699296</v>
      </c>
      <c r="Z34" s="23">
        <v>-100</v>
      </c>
      <c r="AA34" s="20">
        <v>6797184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227924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2495639</v>
      </c>
      <c r="D39" s="20"/>
      <c r="E39" s="21"/>
      <c r="F39" s="22">
        <v>813136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203283</v>
      </c>
      <c r="Y39" s="22">
        <v>-203283</v>
      </c>
      <c r="Z39" s="23">
        <v>-100</v>
      </c>
      <c r="AA39" s="20">
        <v>813136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120011</v>
      </c>
      <c r="D41" s="20"/>
      <c r="E41" s="21"/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149134</v>
      </c>
      <c r="D44" s="20"/>
      <c r="E44" s="21"/>
      <c r="F44" s="22">
        <v>2025792</v>
      </c>
      <c r="G44" s="22"/>
      <c r="H44" s="22"/>
      <c r="I44" s="22">
        <v>65981</v>
      </c>
      <c r="J44" s="22">
        <v>65981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65981</v>
      </c>
      <c r="X44" s="22">
        <v>506451</v>
      </c>
      <c r="Y44" s="22">
        <v>-440470</v>
      </c>
      <c r="Z44" s="23">
        <v>-86.971888692094595</v>
      </c>
      <c r="AA44" s="20">
        <v>2025792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2992708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9736112</v>
      </c>
      <c r="G47" s="31">
        <f t="shared" si="1"/>
        <v>0</v>
      </c>
      <c r="H47" s="31">
        <f t="shared" si="1"/>
        <v>0</v>
      </c>
      <c r="I47" s="31">
        <f t="shared" si="1"/>
        <v>65981</v>
      </c>
      <c r="J47" s="31">
        <f t="shared" si="1"/>
        <v>65981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65981</v>
      </c>
      <c r="X47" s="31">
        <f t="shared" si="1"/>
        <v>2434029</v>
      </c>
      <c r="Y47" s="31">
        <f t="shared" si="1"/>
        <v>-2368048</v>
      </c>
      <c r="Z47" s="32">
        <f>+IF(X47&lt;&gt;0,+(Y47/X47)*100,0)</f>
        <v>-97.289227038790415</v>
      </c>
      <c r="AA47" s="29">
        <f>SUM(AA34:AA46)</f>
        <v>9736112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75946531</v>
      </c>
      <c r="D48" s="39">
        <f t="shared" si="2"/>
        <v>0</v>
      </c>
      <c r="E48" s="40">
        <f t="shared" si="2"/>
        <v>0</v>
      </c>
      <c r="F48" s="41">
        <f t="shared" si="2"/>
        <v>69292797</v>
      </c>
      <c r="G48" s="41">
        <f t="shared" si="2"/>
        <v>0</v>
      </c>
      <c r="H48" s="41">
        <f t="shared" si="2"/>
        <v>0</v>
      </c>
      <c r="I48" s="41">
        <f t="shared" si="2"/>
        <v>-65506</v>
      </c>
      <c r="J48" s="41">
        <f t="shared" si="2"/>
        <v>-65506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-65506</v>
      </c>
      <c r="X48" s="41">
        <f t="shared" si="2"/>
        <v>17323197</v>
      </c>
      <c r="Y48" s="41">
        <f t="shared" si="2"/>
        <v>-17388703</v>
      </c>
      <c r="Z48" s="42">
        <f>+IF(X48&lt;&gt;0,+(Y48/X48)*100,0)</f>
        <v>-100.37814036289031</v>
      </c>
      <c r="AA48" s="39">
        <f>+AA32-AA47</f>
        <v>69292797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75946531</v>
      </c>
      <c r="D51" s="48">
        <f t="shared" si="3"/>
        <v>0</v>
      </c>
      <c r="E51" s="49">
        <f t="shared" si="3"/>
        <v>0</v>
      </c>
      <c r="F51" s="50">
        <f t="shared" si="3"/>
        <v>69292797</v>
      </c>
      <c r="G51" s="50">
        <f t="shared" si="3"/>
        <v>0</v>
      </c>
      <c r="H51" s="50">
        <f t="shared" si="3"/>
        <v>0</v>
      </c>
      <c r="I51" s="50">
        <f t="shared" si="3"/>
        <v>-65506</v>
      </c>
      <c r="J51" s="50">
        <f t="shared" si="3"/>
        <v>-65506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-65506</v>
      </c>
      <c r="X51" s="50">
        <f t="shared" si="3"/>
        <v>17323197</v>
      </c>
      <c r="Y51" s="50">
        <f t="shared" si="3"/>
        <v>-17388703</v>
      </c>
      <c r="Z51" s="51">
        <f>+IF(X51&lt;&gt;0,+(Y51/X51)*100,0)</f>
        <v>-100.37814036289031</v>
      </c>
      <c r="AA51" s="48">
        <f>SUM(AA48:AA50)</f>
        <v>69292797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75946531</v>
      </c>
      <c r="D53" s="54">
        <f>+D51-D52</f>
        <v>0</v>
      </c>
      <c r="E53" s="55">
        <f t="shared" si="4"/>
        <v>0</v>
      </c>
      <c r="F53" s="56">
        <f t="shared" si="4"/>
        <v>69292797</v>
      </c>
      <c r="G53" s="56">
        <f t="shared" si="4"/>
        <v>0</v>
      </c>
      <c r="H53" s="56">
        <f t="shared" si="4"/>
        <v>0</v>
      </c>
      <c r="I53" s="56">
        <f t="shared" si="4"/>
        <v>-65506</v>
      </c>
      <c r="J53" s="56">
        <f t="shared" si="4"/>
        <v>-65506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-65506</v>
      </c>
      <c r="X53" s="56">
        <f t="shared" si="4"/>
        <v>17323197</v>
      </c>
      <c r="Y53" s="56">
        <f t="shared" si="4"/>
        <v>-17388703</v>
      </c>
      <c r="Z53" s="57">
        <f>+IF(X53&lt;&gt;0,+(Y53/X53)*100,0)</f>
        <v>-100.37814036289031</v>
      </c>
      <c r="AA53" s="54">
        <f>+AA51-AA52</f>
        <v>69292797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75946531</v>
      </c>
      <c r="D56" s="48">
        <f>SUM(D53:D55)</f>
        <v>0</v>
      </c>
      <c r="E56" s="49">
        <f t="shared" si="5"/>
        <v>0</v>
      </c>
      <c r="F56" s="50">
        <f t="shared" si="5"/>
        <v>69292797</v>
      </c>
      <c r="G56" s="50">
        <f t="shared" si="5"/>
        <v>0</v>
      </c>
      <c r="H56" s="50">
        <f t="shared" si="5"/>
        <v>0</v>
      </c>
      <c r="I56" s="50">
        <f t="shared" si="5"/>
        <v>-65506</v>
      </c>
      <c r="J56" s="50">
        <f t="shared" si="5"/>
        <v>-65506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-65506</v>
      </c>
      <c r="X56" s="50">
        <f t="shared" si="5"/>
        <v>17323197</v>
      </c>
      <c r="Y56" s="50">
        <f t="shared" si="5"/>
        <v>-17388703</v>
      </c>
      <c r="Z56" s="51">
        <f>+IF(X56&lt;&gt;0,+(Y56/X56)*100,0)</f>
        <v>-100.37814036289031</v>
      </c>
      <c r="AA56" s="48">
        <f>SUM(AA53:AA55)</f>
        <v>69292797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75946531</v>
      </c>
      <c r="D59" s="65">
        <f>SUM(D56:D58)</f>
        <v>0</v>
      </c>
      <c r="E59" s="66">
        <f t="shared" si="6"/>
        <v>0</v>
      </c>
      <c r="F59" s="67">
        <f t="shared" si="6"/>
        <v>69292797</v>
      </c>
      <c r="G59" s="67">
        <f t="shared" si="6"/>
        <v>0</v>
      </c>
      <c r="H59" s="67">
        <f t="shared" si="6"/>
        <v>0</v>
      </c>
      <c r="I59" s="67">
        <f t="shared" si="6"/>
        <v>-65506</v>
      </c>
      <c r="J59" s="67">
        <f t="shared" si="6"/>
        <v>-65506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-65506</v>
      </c>
      <c r="X59" s="67">
        <f t="shared" si="6"/>
        <v>17323197</v>
      </c>
      <c r="Y59" s="67">
        <f t="shared" si="6"/>
        <v>-17388703</v>
      </c>
      <c r="Z59" s="68">
        <f>+IF(X59&lt;&gt;0,+(Y59/X59)*100,0)</f>
        <v>-100.37814036289031</v>
      </c>
      <c r="AA59" s="65">
        <f>SUM(AA56:AA58)</f>
        <v>69292797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2851624</v>
      </c>
      <c r="D8" s="20"/>
      <c r="E8" s="21">
        <v>2093773</v>
      </c>
      <c r="F8" s="22">
        <v>2093773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523443</v>
      </c>
      <c r="Y8" s="22">
        <v>-523443</v>
      </c>
      <c r="Z8" s="23">
        <v>-100</v>
      </c>
      <c r="AA8" s="20">
        <v>2093773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2851624</v>
      </c>
      <c r="D32" s="29">
        <f t="shared" ref="D32:Y32" si="0">SUM(D6:D31)</f>
        <v>0</v>
      </c>
      <c r="E32" s="30">
        <f t="shared" si="0"/>
        <v>2093773</v>
      </c>
      <c r="F32" s="31">
        <f t="shared" si="0"/>
        <v>2093773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523443</v>
      </c>
      <c r="Y32" s="31">
        <f t="shared" si="0"/>
        <v>-523443</v>
      </c>
      <c r="Z32" s="32">
        <f>+IF(X32&lt;&gt;0,+(Y32/X32)*100,0)</f>
        <v>-100</v>
      </c>
      <c r="AA32" s="29">
        <f>SUM(AA6:AA31)</f>
        <v>2093773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1940891</v>
      </c>
      <c r="D34" s="20"/>
      <c r="E34" s="21">
        <v>2309747</v>
      </c>
      <c r="F34" s="22">
        <v>2309747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577440</v>
      </c>
      <c r="Y34" s="22">
        <v>-577440</v>
      </c>
      <c r="Z34" s="23">
        <v>-100</v>
      </c>
      <c r="AA34" s="20">
        <v>2309747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541546</v>
      </c>
      <c r="D37" s="20"/>
      <c r="E37" s="21">
        <v>620800</v>
      </c>
      <c r="F37" s="22">
        <v>620800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155199</v>
      </c>
      <c r="Y37" s="22">
        <v>-155199</v>
      </c>
      <c r="Z37" s="23">
        <v>-100</v>
      </c>
      <c r="AA37" s="20">
        <v>620800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900000</v>
      </c>
      <c r="Y38" s="22">
        <v>-900000</v>
      </c>
      <c r="Z38" s="23">
        <v>-100</v>
      </c>
      <c r="AA38" s="20">
        <v>3600000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1601400</v>
      </c>
      <c r="F39" s="22">
        <v>1601400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400350</v>
      </c>
      <c r="Y39" s="22">
        <v>-400350</v>
      </c>
      <c r="Z39" s="23">
        <v>-100</v>
      </c>
      <c r="AA39" s="20">
        <v>1601400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234172</v>
      </c>
      <c r="D41" s="20"/>
      <c r="E41" s="21">
        <v>692400</v>
      </c>
      <c r="F41" s="22">
        <v>692400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173100</v>
      </c>
      <c r="Y41" s="22">
        <v>-173100</v>
      </c>
      <c r="Z41" s="23">
        <v>-100</v>
      </c>
      <c r="AA41" s="20">
        <v>692400</v>
      </c>
    </row>
    <row r="42" spans="1:27" ht="13.5" x14ac:dyDescent="0.25">
      <c r="A42" s="19" t="s">
        <v>67</v>
      </c>
      <c r="B42" s="15" t="s">
        <v>32</v>
      </c>
      <c r="C42" s="20">
        <v>54074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448351</v>
      </c>
      <c r="D44" s="20"/>
      <c r="E44" s="21">
        <v>329267</v>
      </c>
      <c r="F44" s="22">
        <v>329267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82314</v>
      </c>
      <c r="Y44" s="22">
        <v>-82314</v>
      </c>
      <c r="Z44" s="23">
        <v>-100</v>
      </c>
      <c r="AA44" s="20">
        <v>329267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3219034</v>
      </c>
      <c r="D47" s="29">
        <f t="shared" ref="D47:Y47" si="1">SUM(D34:D46)</f>
        <v>0</v>
      </c>
      <c r="E47" s="30">
        <f t="shared" si="1"/>
        <v>9153614</v>
      </c>
      <c r="F47" s="31">
        <f t="shared" si="1"/>
        <v>9153614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2288403</v>
      </c>
      <c r="Y47" s="31">
        <f t="shared" si="1"/>
        <v>-2288403</v>
      </c>
      <c r="Z47" s="32">
        <f>+IF(X47&lt;&gt;0,+(Y47/X47)*100,0)</f>
        <v>-100</v>
      </c>
      <c r="AA47" s="29">
        <f>SUM(AA34:AA46)</f>
        <v>9153614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-367410</v>
      </c>
      <c r="D48" s="39">
        <f t="shared" si="2"/>
        <v>0</v>
      </c>
      <c r="E48" s="40">
        <f t="shared" si="2"/>
        <v>-7059841</v>
      </c>
      <c r="F48" s="41">
        <f t="shared" si="2"/>
        <v>-7059841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-1764960</v>
      </c>
      <c r="Y48" s="41">
        <f t="shared" si="2"/>
        <v>1764960</v>
      </c>
      <c r="Z48" s="42">
        <f>+IF(X48&lt;&gt;0,+(Y48/X48)*100,0)</f>
        <v>-100</v>
      </c>
      <c r="AA48" s="39">
        <f>+AA32-AA47</f>
        <v>-7059841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-367410</v>
      </c>
      <c r="D51" s="48">
        <f t="shared" si="3"/>
        <v>0</v>
      </c>
      <c r="E51" s="49">
        <f t="shared" si="3"/>
        <v>-7059841</v>
      </c>
      <c r="F51" s="50">
        <f t="shared" si="3"/>
        <v>-7059841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-1764960</v>
      </c>
      <c r="Y51" s="50">
        <f t="shared" si="3"/>
        <v>1764960</v>
      </c>
      <c r="Z51" s="51">
        <f>+IF(X51&lt;&gt;0,+(Y51/X51)*100,0)</f>
        <v>-100</v>
      </c>
      <c r="AA51" s="48">
        <f>SUM(AA48:AA50)</f>
        <v>-7059841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-367410</v>
      </c>
      <c r="D53" s="54">
        <f>+D51-D52</f>
        <v>0</v>
      </c>
      <c r="E53" s="55">
        <f t="shared" si="4"/>
        <v>-7059841</v>
      </c>
      <c r="F53" s="56">
        <f t="shared" si="4"/>
        <v>-7059841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-1764960</v>
      </c>
      <c r="Y53" s="56">
        <f t="shared" si="4"/>
        <v>1764960</v>
      </c>
      <c r="Z53" s="57">
        <f>+IF(X53&lt;&gt;0,+(Y53/X53)*100,0)</f>
        <v>-100</v>
      </c>
      <c r="AA53" s="54">
        <f>+AA51-AA52</f>
        <v>-7059841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-367410</v>
      </c>
      <c r="D56" s="48">
        <f>SUM(D53:D55)</f>
        <v>0</v>
      </c>
      <c r="E56" s="49">
        <f t="shared" si="5"/>
        <v>-7059841</v>
      </c>
      <c r="F56" s="50">
        <f t="shared" si="5"/>
        <v>-7059841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-1764960</v>
      </c>
      <c r="Y56" s="50">
        <f t="shared" si="5"/>
        <v>1764960</v>
      </c>
      <c r="Z56" s="51">
        <f>+IF(X56&lt;&gt;0,+(Y56/X56)*100,0)</f>
        <v>-100</v>
      </c>
      <c r="AA56" s="48">
        <f>SUM(AA53:AA55)</f>
        <v>-7059841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-367410</v>
      </c>
      <c r="D59" s="65">
        <f>SUM(D56:D58)</f>
        <v>0</v>
      </c>
      <c r="E59" s="66">
        <f t="shared" si="6"/>
        <v>-7059841</v>
      </c>
      <c r="F59" s="67">
        <f t="shared" si="6"/>
        <v>-7059841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-1764960</v>
      </c>
      <c r="Y59" s="67">
        <f t="shared" si="6"/>
        <v>1764960</v>
      </c>
      <c r="Z59" s="68">
        <f>+IF(X59&lt;&gt;0,+(Y59/X59)*100,0)</f>
        <v>-100</v>
      </c>
      <c r="AA59" s="65">
        <f>SUM(AA56:AA58)</f>
        <v>-7059841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2966872</v>
      </c>
      <c r="D8" s="20"/>
      <c r="E8" s="21">
        <v>6029216</v>
      </c>
      <c r="F8" s="22">
        <v>6029216</v>
      </c>
      <c r="G8" s="22"/>
      <c r="H8" s="22"/>
      <c r="I8" s="22">
        <v>893069</v>
      </c>
      <c r="J8" s="22">
        <v>893069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893069</v>
      </c>
      <c r="X8" s="22">
        <v>1507305</v>
      </c>
      <c r="Y8" s="22">
        <v>-614236</v>
      </c>
      <c r="Z8" s="23">
        <v>-40.750611190170538</v>
      </c>
      <c r="AA8" s="20">
        <v>6029216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137530</v>
      </c>
      <c r="J13" s="22">
        <v>137530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137530</v>
      </c>
      <c r="X13" s="22"/>
      <c r="Y13" s="22">
        <v>137530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2966872</v>
      </c>
      <c r="D32" s="29">
        <f t="shared" ref="D32:Y32" si="0">SUM(D6:D31)</f>
        <v>0</v>
      </c>
      <c r="E32" s="30">
        <f t="shared" si="0"/>
        <v>6029216</v>
      </c>
      <c r="F32" s="31">
        <f t="shared" si="0"/>
        <v>6029216</v>
      </c>
      <c r="G32" s="31">
        <f t="shared" si="0"/>
        <v>0</v>
      </c>
      <c r="H32" s="31">
        <f t="shared" si="0"/>
        <v>0</v>
      </c>
      <c r="I32" s="31">
        <f t="shared" si="0"/>
        <v>1030599</v>
      </c>
      <c r="J32" s="31">
        <f t="shared" si="0"/>
        <v>1030599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1030599</v>
      </c>
      <c r="X32" s="31">
        <f t="shared" si="0"/>
        <v>1507305</v>
      </c>
      <c r="Y32" s="31">
        <f t="shared" si="0"/>
        <v>-476706</v>
      </c>
      <c r="Z32" s="32">
        <f>+IF(X32&lt;&gt;0,+(Y32/X32)*100,0)</f>
        <v>-31.626379531680715</v>
      </c>
      <c r="AA32" s="29">
        <f>SUM(AA6:AA31)</f>
        <v>6029216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4092690</v>
      </c>
      <c r="D34" s="20"/>
      <c r="E34" s="21">
        <v>1233788</v>
      </c>
      <c r="F34" s="22">
        <v>1233788</v>
      </c>
      <c r="G34" s="22"/>
      <c r="H34" s="22">
        <v>46779</v>
      </c>
      <c r="I34" s="22">
        <v>108278</v>
      </c>
      <c r="J34" s="22">
        <v>155057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155057</v>
      </c>
      <c r="X34" s="22">
        <v>308448</v>
      </c>
      <c r="Y34" s="22">
        <v>-153391</v>
      </c>
      <c r="Z34" s="23">
        <v>-49.729938271604937</v>
      </c>
      <c r="AA34" s="20">
        <v>1233788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173540</v>
      </c>
      <c r="F37" s="22">
        <v>173540</v>
      </c>
      <c r="G37" s="22"/>
      <c r="H37" s="22">
        <v>1500</v>
      </c>
      <c r="I37" s="22">
        <v>9913</v>
      </c>
      <c r="J37" s="22">
        <v>11413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</v>
      </c>
      <c r="X37" s="22">
        <v>43386</v>
      </c>
      <c r="Y37" s="22">
        <v>-31973</v>
      </c>
      <c r="Z37" s="23">
        <v>-73.694279260590974</v>
      </c>
      <c r="AA37" s="20">
        <v>173540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2411600</v>
      </c>
      <c r="F38" s="22">
        <v>2411600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602901</v>
      </c>
      <c r="Y38" s="22">
        <v>-602901</v>
      </c>
      <c r="Z38" s="23">
        <v>-100</v>
      </c>
      <c r="AA38" s="20">
        <v>2411600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869870</v>
      </c>
      <c r="F39" s="22">
        <v>869870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217467</v>
      </c>
      <c r="Y39" s="22">
        <v>-217467</v>
      </c>
      <c r="Z39" s="23">
        <v>-100</v>
      </c>
      <c r="AA39" s="20">
        <v>869870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7183957</v>
      </c>
      <c r="D43" s="20"/>
      <c r="E43" s="21">
        <v>1654000</v>
      </c>
      <c r="F43" s="22">
        <v>1654000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413499</v>
      </c>
      <c r="Y43" s="22">
        <v>-413499</v>
      </c>
      <c r="Z43" s="23">
        <v>-100</v>
      </c>
      <c r="AA43" s="20">
        <v>1654000</v>
      </c>
    </row>
    <row r="44" spans="1:27" ht="13.5" x14ac:dyDescent="0.25">
      <c r="A44" s="19" t="s">
        <v>69</v>
      </c>
      <c r="B44" s="15" t="s">
        <v>32</v>
      </c>
      <c r="C44" s="20">
        <v>8471</v>
      </c>
      <c r="D44" s="20"/>
      <c r="E44" s="21">
        <v>18077</v>
      </c>
      <c r="F44" s="22">
        <v>18077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4518</v>
      </c>
      <c r="Y44" s="22">
        <v>-4518</v>
      </c>
      <c r="Z44" s="23">
        <v>-100</v>
      </c>
      <c r="AA44" s="20">
        <v>18077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11285118</v>
      </c>
      <c r="D47" s="29">
        <f t="shared" ref="D47:Y47" si="1">SUM(D34:D46)</f>
        <v>0</v>
      </c>
      <c r="E47" s="30">
        <f t="shared" si="1"/>
        <v>6360875</v>
      </c>
      <c r="F47" s="31">
        <f t="shared" si="1"/>
        <v>6360875</v>
      </c>
      <c r="G47" s="31">
        <f t="shared" si="1"/>
        <v>0</v>
      </c>
      <c r="H47" s="31">
        <f t="shared" si="1"/>
        <v>48279</v>
      </c>
      <c r="I47" s="31">
        <f t="shared" si="1"/>
        <v>118191</v>
      </c>
      <c r="J47" s="31">
        <f t="shared" si="1"/>
        <v>166470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166470</v>
      </c>
      <c r="X47" s="31">
        <f t="shared" si="1"/>
        <v>1590219</v>
      </c>
      <c r="Y47" s="31">
        <f t="shared" si="1"/>
        <v>-1423749</v>
      </c>
      <c r="Z47" s="32">
        <f>+IF(X47&lt;&gt;0,+(Y47/X47)*100,0)</f>
        <v>-89.531630548999857</v>
      </c>
      <c r="AA47" s="29">
        <f>SUM(AA34:AA46)</f>
        <v>6360875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-8318246</v>
      </c>
      <c r="D48" s="39">
        <f t="shared" si="2"/>
        <v>0</v>
      </c>
      <c r="E48" s="40">
        <f t="shared" si="2"/>
        <v>-331659</v>
      </c>
      <c r="F48" s="41">
        <f t="shared" si="2"/>
        <v>-331659</v>
      </c>
      <c r="G48" s="41">
        <f t="shared" si="2"/>
        <v>0</v>
      </c>
      <c r="H48" s="41">
        <f t="shared" si="2"/>
        <v>-48279</v>
      </c>
      <c r="I48" s="41">
        <f t="shared" si="2"/>
        <v>912408</v>
      </c>
      <c r="J48" s="41">
        <f t="shared" si="2"/>
        <v>864129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864129</v>
      </c>
      <c r="X48" s="41">
        <f t="shared" si="2"/>
        <v>-82914</v>
      </c>
      <c r="Y48" s="41">
        <f t="shared" si="2"/>
        <v>947043</v>
      </c>
      <c r="Z48" s="42">
        <f>+IF(X48&lt;&gt;0,+(Y48/X48)*100,0)</f>
        <v>-1142.1991461031914</v>
      </c>
      <c r="AA48" s="39">
        <f>+AA32-AA47</f>
        <v>-331659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-8318246</v>
      </c>
      <c r="D51" s="48">
        <f t="shared" si="3"/>
        <v>0</v>
      </c>
      <c r="E51" s="49">
        <f t="shared" si="3"/>
        <v>-331659</v>
      </c>
      <c r="F51" s="50">
        <f t="shared" si="3"/>
        <v>-331659</v>
      </c>
      <c r="G51" s="50">
        <f t="shared" si="3"/>
        <v>0</v>
      </c>
      <c r="H51" s="50">
        <f t="shared" si="3"/>
        <v>-48279</v>
      </c>
      <c r="I51" s="50">
        <f t="shared" si="3"/>
        <v>912408</v>
      </c>
      <c r="J51" s="50">
        <f t="shared" si="3"/>
        <v>864129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864129</v>
      </c>
      <c r="X51" s="50">
        <f t="shared" si="3"/>
        <v>-82914</v>
      </c>
      <c r="Y51" s="50">
        <f t="shared" si="3"/>
        <v>947043</v>
      </c>
      <c r="Z51" s="51">
        <f>+IF(X51&lt;&gt;0,+(Y51/X51)*100,0)</f>
        <v>-1142.1991461031914</v>
      </c>
      <c r="AA51" s="48">
        <f>SUM(AA48:AA50)</f>
        <v>-331659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-8318246</v>
      </c>
      <c r="D53" s="54">
        <f>+D51-D52</f>
        <v>0</v>
      </c>
      <c r="E53" s="55">
        <f t="shared" si="4"/>
        <v>-331659</v>
      </c>
      <c r="F53" s="56">
        <f t="shared" si="4"/>
        <v>-331659</v>
      </c>
      <c r="G53" s="56">
        <f t="shared" si="4"/>
        <v>0</v>
      </c>
      <c r="H53" s="56">
        <f t="shared" si="4"/>
        <v>-48279</v>
      </c>
      <c r="I53" s="56">
        <f t="shared" si="4"/>
        <v>912408</v>
      </c>
      <c r="J53" s="56">
        <f t="shared" si="4"/>
        <v>864129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864129</v>
      </c>
      <c r="X53" s="56">
        <f t="shared" si="4"/>
        <v>-82914</v>
      </c>
      <c r="Y53" s="56">
        <f t="shared" si="4"/>
        <v>947043</v>
      </c>
      <c r="Z53" s="57">
        <f>+IF(X53&lt;&gt;0,+(Y53/X53)*100,0)</f>
        <v>-1142.1991461031914</v>
      </c>
      <c r="AA53" s="54">
        <f>+AA51-AA52</f>
        <v>-331659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-8318246</v>
      </c>
      <c r="D56" s="48">
        <f>SUM(D53:D55)</f>
        <v>0</v>
      </c>
      <c r="E56" s="49">
        <f t="shared" si="5"/>
        <v>-331659</v>
      </c>
      <c r="F56" s="50">
        <f t="shared" si="5"/>
        <v>-331659</v>
      </c>
      <c r="G56" s="50">
        <f t="shared" si="5"/>
        <v>0</v>
      </c>
      <c r="H56" s="50">
        <f t="shared" si="5"/>
        <v>-48279</v>
      </c>
      <c r="I56" s="50">
        <f t="shared" si="5"/>
        <v>912408</v>
      </c>
      <c r="J56" s="50">
        <f t="shared" si="5"/>
        <v>864129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864129</v>
      </c>
      <c r="X56" s="50">
        <f t="shared" si="5"/>
        <v>-82914</v>
      </c>
      <c r="Y56" s="50">
        <f t="shared" si="5"/>
        <v>947043</v>
      </c>
      <c r="Z56" s="51">
        <f>+IF(X56&lt;&gt;0,+(Y56/X56)*100,0)</f>
        <v>-1142.1991461031914</v>
      </c>
      <c r="AA56" s="48">
        <f>SUM(AA53:AA55)</f>
        <v>-331659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-8318246</v>
      </c>
      <c r="D59" s="65">
        <f>SUM(D56:D58)</f>
        <v>0</v>
      </c>
      <c r="E59" s="66">
        <f t="shared" si="6"/>
        <v>-331659</v>
      </c>
      <c r="F59" s="67">
        <f t="shared" si="6"/>
        <v>-331659</v>
      </c>
      <c r="G59" s="67">
        <f t="shared" si="6"/>
        <v>0</v>
      </c>
      <c r="H59" s="67">
        <f t="shared" si="6"/>
        <v>-48279</v>
      </c>
      <c r="I59" s="67">
        <f t="shared" si="6"/>
        <v>912408</v>
      </c>
      <c r="J59" s="67">
        <f t="shared" si="6"/>
        <v>864129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864129</v>
      </c>
      <c r="X59" s="67">
        <f t="shared" si="6"/>
        <v>-82914</v>
      </c>
      <c r="Y59" s="67">
        <f t="shared" si="6"/>
        <v>947043</v>
      </c>
      <c r="Z59" s="68">
        <f>+IF(X59&lt;&gt;0,+(Y59/X59)*100,0)</f>
        <v>-1142.1991461031914</v>
      </c>
      <c r="AA59" s="65">
        <f>SUM(AA56:AA58)</f>
        <v>-331659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3685427</v>
      </c>
      <c r="D8" s="20"/>
      <c r="E8" s="21">
        <v>4030788</v>
      </c>
      <c r="F8" s="22">
        <v>4030788</v>
      </c>
      <c r="G8" s="22">
        <v>313939</v>
      </c>
      <c r="H8" s="22">
        <v>315236</v>
      </c>
      <c r="I8" s="22">
        <v>314764</v>
      </c>
      <c r="J8" s="22">
        <v>943939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943939</v>
      </c>
      <c r="X8" s="22">
        <v>1007697</v>
      </c>
      <c r="Y8" s="22">
        <v>-63758</v>
      </c>
      <c r="Z8" s="23">
        <v>-6.3271003089222262</v>
      </c>
      <c r="AA8" s="20">
        <v>4030788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574944</v>
      </c>
      <c r="F13" s="22">
        <v>574944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143736</v>
      </c>
      <c r="Y13" s="22">
        <v>-143736</v>
      </c>
      <c r="Z13" s="23">
        <v>-100</v>
      </c>
      <c r="AA13" s="20">
        <v>574944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3685427</v>
      </c>
      <c r="D32" s="29">
        <f t="shared" ref="D32:Y32" si="0">SUM(D6:D31)</f>
        <v>0</v>
      </c>
      <c r="E32" s="30">
        <f t="shared" si="0"/>
        <v>4605732</v>
      </c>
      <c r="F32" s="31">
        <f t="shared" si="0"/>
        <v>4605732</v>
      </c>
      <c r="G32" s="31">
        <f t="shared" si="0"/>
        <v>313939</v>
      </c>
      <c r="H32" s="31">
        <f t="shared" si="0"/>
        <v>315236</v>
      </c>
      <c r="I32" s="31">
        <f t="shared" si="0"/>
        <v>314764</v>
      </c>
      <c r="J32" s="31">
        <f t="shared" si="0"/>
        <v>943939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943939</v>
      </c>
      <c r="X32" s="31">
        <f t="shared" si="0"/>
        <v>1151433</v>
      </c>
      <c r="Y32" s="31">
        <f t="shared" si="0"/>
        <v>-207494</v>
      </c>
      <c r="Z32" s="32">
        <f>+IF(X32&lt;&gt;0,+(Y32/X32)*100,0)</f>
        <v>-18.02050140998217</v>
      </c>
      <c r="AA32" s="29">
        <f>SUM(AA6:AA31)</f>
        <v>4605732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565138</v>
      </c>
      <c r="D34" s="20"/>
      <c r="E34" s="21">
        <v>1046028</v>
      </c>
      <c r="F34" s="22">
        <v>1046028</v>
      </c>
      <c r="G34" s="22">
        <v>55852</v>
      </c>
      <c r="H34" s="22">
        <v>43751</v>
      </c>
      <c r="I34" s="22">
        <v>53145</v>
      </c>
      <c r="J34" s="22">
        <v>152748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152748</v>
      </c>
      <c r="X34" s="22">
        <v>261507</v>
      </c>
      <c r="Y34" s="22">
        <v>-108759</v>
      </c>
      <c r="Z34" s="23">
        <v>-41.589326480744297</v>
      </c>
      <c r="AA34" s="20">
        <v>1046028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414964</v>
      </c>
      <c r="D37" s="20"/>
      <c r="E37" s="21">
        <v>918984</v>
      </c>
      <c r="F37" s="22">
        <v>918984</v>
      </c>
      <c r="G37" s="22"/>
      <c r="H37" s="22">
        <v>111229</v>
      </c>
      <c r="I37" s="22">
        <v>1566</v>
      </c>
      <c r="J37" s="22">
        <v>112795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112795</v>
      </c>
      <c r="X37" s="22">
        <v>229746</v>
      </c>
      <c r="Y37" s="22">
        <v>-116951</v>
      </c>
      <c r="Z37" s="23">
        <v>-50.904477118208803</v>
      </c>
      <c r="AA37" s="20">
        <v>918984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865320</v>
      </c>
      <c r="F39" s="22">
        <v>865320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216330</v>
      </c>
      <c r="Y39" s="22">
        <v>-216330</v>
      </c>
      <c r="Z39" s="23">
        <v>-100</v>
      </c>
      <c r="AA39" s="20">
        <v>865320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418</v>
      </c>
      <c r="D41" s="20"/>
      <c r="E41" s="21">
        <v>20976</v>
      </c>
      <c r="F41" s="22">
        <v>20976</v>
      </c>
      <c r="G41" s="22"/>
      <c r="H41" s="22">
        <v>11558</v>
      </c>
      <c r="I41" s="22">
        <v>299</v>
      </c>
      <c r="J41" s="22">
        <v>11857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11857</v>
      </c>
      <c r="X41" s="22">
        <v>5244</v>
      </c>
      <c r="Y41" s="22">
        <v>6613</v>
      </c>
      <c r="Z41" s="23">
        <v>126.10602593440122</v>
      </c>
      <c r="AA41" s="20">
        <v>20976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205400</v>
      </c>
      <c r="D44" s="20"/>
      <c r="E44" s="21">
        <v>529260</v>
      </c>
      <c r="F44" s="22">
        <v>529260</v>
      </c>
      <c r="G44" s="22">
        <v>132</v>
      </c>
      <c r="H44" s="22">
        <v>132</v>
      </c>
      <c r="I44" s="22">
        <v>15112</v>
      </c>
      <c r="J44" s="22">
        <v>15376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15376</v>
      </c>
      <c r="X44" s="22">
        <v>132315</v>
      </c>
      <c r="Y44" s="22">
        <v>-116939</v>
      </c>
      <c r="Z44" s="23">
        <v>-88.379246495106372</v>
      </c>
      <c r="AA44" s="20">
        <v>529260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1185920</v>
      </c>
      <c r="D47" s="29">
        <f t="shared" ref="D47:Y47" si="1">SUM(D34:D46)</f>
        <v>0</v>
      </c>
      <c r="E47" s="30">
        <f t="shared" si="1"/>
        <v>3380568</v>
      </c>
      <c r="F47" s="31">
        <f t="shared" si="1"/>
        <v>3380568</v>
      </c>
      <c r="G47" s="31">
        <f t="shared" si="1"/>
        <v>55984</v>
      </c>
      <c r="H47" s="31">
        <f t="shared" si="1"/>
        <v>166670</v>
      </c>
      <c r="I47" s="31">
        <f t="shared" si="1"/>
        <v>70122</v>
      </c>
      <c r="J47" s="31">
        <f t="shared" si="1"/>
        <v>292776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292776</v>
      </c>
      <c r="X47" s="31">
        <f t="shared" si="1"/>
        <v>845142</v>
      </c>
      <c r="Y47" s="31">
        <f t="shared" si="1"/>
        <v>-552366</v>
      </c>
      <c r="Z47" s="32">
        <f>+IF(X47&lt;&gt;0,+(Y47/X47)*100,0)</f>
        <v>-65.357774196525554</v>
      </c>
      <c r="AA47" s="29">
        <f>SUM(AA34:AA46)</f>
        <v>3380568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2499507</v>
      </c>
      <c r="D48" s="39">
        <f t="shared" si="2"/>
        <v>0</v>
      </c>
      <c r="E48" s="40">
        <f t="shared" si="2"/>
        <v>1225164</v>
      </c>
      <c r="F48" s="41">
        <f t="shared" si="2"/>
        <v>1225164</v>
      </c>
      <c r="G48" s="41">
        <f t="shared" si="2"/>
        <v>257955</v>
      </c>
      <c r="H48" s="41">
        <f t="shared" si="2"/>
        <v>148566</v>
      </c>
      <c r="I48" s="41">
        <f t="shared" si="2"/>
        <v>244642</v>
      </c>
      <c r="J48" s="41">
        <f t="shared" si="2"/>
        <v>651163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651163</v>
      </c>
      <c r="X48" s="41">
        <f t="shared" si="2"/>
        <v>306291</v>
      </c>
      <c r="Y48" s="41">
        <f t="shared" si="2"/>
        <v>344872</v>
      </c>
      <c r="Z48" s="42">
        <f>+IF(X48&lt;&gt;0,+(Y48/X48)*100,0)</f>
        <v>112.59619120378986</v>
      </c>
      <c r="AA48" s="39">
        <f>+AA32-AA47</f>
        <v>1225164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2499507</v>
      </c>
      <c r="D51" s="48">
        <f t="shared" si="3"/>
        <v>0</v>
      </c>
      <c r="E51" s="49">
        <f t="shared" si="3"/>
        <v>1225164</v>
      </c>
      <c r="F51" s="50">
        <f t="shared" si="3"/>
        <v>1225164</v>
      </c>
      <c r="G51" s="50">
        <f t="shared" si="3"/>
        <v>257955</v>
      </c>
      <c r="H51" s="50">
        <f t="shared" si="3"/>
        <v>148566</v>
      </c>
      <c r="I51" s="50">
        <f t="shared" si="3"/>
        <v>244642</v>
      </c>
      <c r="J51" s="50">
        <f t="shared" si="3"/>
        <v>651163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651163</v>
      </c>
      <c r="X51" s="50">
        <f t="shared" si="3"/>
        <v>306291</v>
      </c>
      <c r="Y51" s="50">
        <f t="shared" si="3"/>
        <v>344872</v>
      </c>
      <c r="Z51" s="51">
        <f>+IF(X51&lt;&gt;0,+(Y51/X51)*100,0)</f>
        <v>112.59619120378986</v>
      </c>
      <c r="AA51" s="48">
        <f>SUM(AA48:AA50)</f>
        <v>1225164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2499507</v>
      </c>
      <c r="D53" s="54">
        <f>+D51-D52</f>
        <v>0</v>
      </c>
      <c r="E53" s="55">
        <f t="shared" si="4"/>
        <v>1225164</v>
      </c>
      <c r="F53" s="56">
        <f t="shared" si="4"/>
        <v>1225164</v>
      </c>
      <c r="G53" s="56">
        <f t="shared" si="4"/>
        <v>257955</v>
      </c>
      <c r="H53" s="56">
        <f t="shared" si="4"/>
        <v>148566</v>
      </c>
      <c r="I53" s="56">
        <f t="shared" si="4"/>
        <v>244642</v>
      </c>
      <c r="J53" s="56">
        <f t="shared" si="4"/>
        <v>651163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651163</v>
      </c>
      <c r="X53" s="56">
        <f t="shared" si="4"/>
        <v>306291</v>
      </c>
      <c r="Y53" s="56">
        <f t="shared" si="4"/>
        <v>344872</v>
      </c>
      <c r="Z53" s="57">
        <f>+IF(X53&lt;&gt;0,+(Y53/X53)*100,0)</f>
        <v>112.59619120378986</v>
      </c>
      <c r="AA53" s="54">
        <f>+AA51-AA52</f>
        <v>1225164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2499507</v>
      </c>
      <c r="D56" s="48">
        <f>SUM(D53:D55)</f>
        <v>0</v>
      </c>
      <c r="E56" s="49">
        <f t="shared" si="5"/>
        <v>1225164</v>
      </c>
      <c r="F56" s="50">
        <f t="shared" si="5"/>
        <v>1225164</v>
      </c>
      <c r="G56" s="50">
        <f t="shared" si="5"/>
        <v>257955</v>
      </c>
      <c r="H56" s="50">
        <f t="shared" si="5"/>
        <v>148566</v>
      </c>
      <c r="I56" s="50">
        <f t="shared" si="5"/>
        <v>244642</v>
      </c>
      <c r="J56" s="50">
        <f t="shared" si="5"/>
        <v>651163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651163</v>
      </c>
      <c r="X56" s="50">
        <f t="shared" si="5"/>
        <v>306291</v>
      </c>
      <c r="Y56" s="50">
        <f t="shared" si="5"/>
        <v>344872</v>
      </c>
      <c r="Z56" s="51">
        <f>+IF(X56&lt;&gt;0,+(Y56/X56)*100,0)</f>
        <v>112.59619120378986</v>
      </c>
      <c r="AA56" s="48">
        <f>SUM(AA53:AA55)</f>
        <v>1225164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2499507</v>
      </c>
      <c r="D59" s="65">
        <f>SUM(D56:D58)</f>
        <v>0</v>
      </c>
      <c r="E59" s="66">
        <f t="shared" si="6"/>
        <v>1225164</v>
      </c>
      <c r="F59" s="67">
        <f t="shared" si="6"/>
        <v>1225164</v>
      </c>
      <c r="G59" s="67">
        <f t="shared" si="6"/>
        <v>257955</v>
      </c>
      <c r="H59" s="67">
        <f t="shared" si="6"/>
        <v>148566</v>
      </c>
      <c r="I59" s="67">
        <f t="shared" si="6"/>
        <v>244642</v>
      </c>
      <c r="J59" s="67">
        <f t="shared" si="6"/>
        <v>651163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651163</v>
      </c>
      <c r="X59" s="67">
        <f t="shared" si="6"/>
        <v>306291</v>
      </c>
      <c r="Y59" s="67">
        <f t="shared" si="6"/>
        <v>344872</v>
      </c>
      <c r="Z59" s="68">
        <f>+IF(X59&lt;&gt;0,+(Y59/X59)*100,0)</f>
        <v>112.59619120378986</v>
      </c>
      <c r="AA59" s="65">
        <f>SUM(AA56:AA58)</f>
        <v>1225164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7852881</v>
      </c>
      <c r="D8" s="20"/>
      <c r="E8" s="21">
        <v>7083980</v>
      </c>
      <c r="F8" s="22">
        <v>7083980</v>
      </c>
      <c r="G8" s="22">
        <v>740398</v>
      </c>
      <c r="H8" s="22">
        <v>747110</v>
      </c>
      <c r="I8" s="22">
        <v>747060</v>
      </c>
      <c r="J8" s="22">
        <v>2234568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2234568</v>
      </c>
      <c r="X8" s="22">
        <v>1770993</v>
      </c>
      <c r="Y8" s="22">
        <v>463575</v>
      </c>
      <c r="Z8" s="23">
        <v>26.175992790485335</v>
      </c>
      <c r="AA8" s="20">
        <v>7083980</v>
      </c>
    </row>
    <row r="9" spans="1:27" ht="13.5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106648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26661</v>
      </c>
      <c r="Y9" s="22">
        <v>13849</v>
      </c>
      <c r="Z9" s="23">
        <v>51.944788267506844</v>
      </c>
      <c r="AA9" s="20">
        <v>106648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3274698</v>
      </c>
      <c r="F13" s="22">
        <v>3274698</v>
      </c>
      <c r="G13" s="22">
        <v>353081</v>
      </c>
      <c r="H13" s="22">
        <v>359633</v>
      </c>
      <c r="I13" s="22">
        <v>357498</v>
      </c>
      <c r="J13" s="22">
        <v>1070212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1070212</v>
      </c>
      <c r="X13" s="22">
        <v>818676</v>
      </c>
      <c r="Y13" s="22">
        <v>251536</v>
      </c>
      <c r="Z13" s="23">
        <v>30.72473115127352</v>
      </c>
      <c r="AA13" s="20">
        <v>3274698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8139211</v>
      </c>
      <c r="D25" s="20"/>
      <c r="E25" s="21">
        <v>8611249</v>
      </c>
      <c r="F25" s="22">
        <v>8611249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2152812</v>
      </c>
      <c r="Y25" s="22">
        <v>-2152812</v>
      </c>
      <c r="Z25" s="23">
        <v>-100</v>
      </c>
      <c r="AA25" s="20">
        <v>8611249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16149965</v>
      </c>
      <c r="D32" s="29">
        <f t="shared" ref="D32:Y32" si="0">SUM(D6:D31)</f>
        <v>0</v>
      </c>
      <c r="E32" s="30">
        <f t="shared" si="0"/>
        <v>19076575</v>
      </c>
      <c r="F32" s="31">
        <f t="shared" si="0"/>
        <v>19076575</v>
      </c>
      <c r="G32" s="31">
        <f t="shared" si="0"/>
        <v>1106347</v>
      </c>
      <c r="H32" s="31">
        <f t="shared" si="0"/>
        <v>1121793</v>
      </c>
      <c r="I32" s="31">
        <f t="shared" si="0"/>
        <v>1117150</v>
      </c>
      <c r="J32" s="31">
        <f t="shared" si="0"/>
        <v>3345290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3345290</v>
      </c>
      <c r="X32" s="31">
        <f t="shared" si="0"/>
        <v>4769142</v>
      </c>
      <c r="Y32" s="31">
        <f t="shared" si="0"/>
        <v>-1423852</v>
      </c>
      <c r="Z32" s="32">
        <f>+IF(X32&lt;&gt;0,+(Y32/X32)*100,0)</f>
        <v>-29.85551698817104</v>
      </c>
      <c r="AA32" s="29">
        <f>SUM(AA6:AA31)</f>
        <v>19076575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5161102</v>
      </c>
      <c r="D34" s="20"/>
      <c r="E34" s="21">
        <v>4829751</v>
      </c>
      <c r="F34" s="22">
        <v>4829751</v>
      </c>
      <c r="G34" s="22">
        <v>435052</v>
      </c>
      <c r="H34" s="22">
        <v>457219</v>
      </c>
      <c r="I34" s="22">
        <v>446748</v>
      </c>
      <c r="J34" s="22">
        <v>1339019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1339019</v>
      </c>
      <c r="X34" s="22">
        <v>1207440</v>
      </c>
      <c r="Y34" s="22">
        <v>131579</v>
      </c>
      <c r="Z34" s="23">
        <v>10.897353077585635</v>
      </c>
      <c r="AA34" s="20">
        <v>4829751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101359</v>
      </c>
      <c r="D37" s="20"/>
      <c r="E37" s="21">
        <v>34697</v>
      </c>
      <c r="F37" s="22">
        <v>34697</v>
      </c>
      <c r="G37" s="22"/>
      <c r="H37" s="22">
        <v>3986</v>
      </c>
      <c r="I37" s="22">
        <v>6257</v>
      </c>
      <c r="J37" s="22">
        <v>10243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10243</v>
      </c>
      <c r="X37" s="22">
        <v>8673</v>
      </c>
      <c r="Y37" s="22">
        <v>1570</v>
      </c>
      <c r="Z37" s="23">
        <v>18.102156116683961</v>
      </c>
      <c r="AA37" s="20">
        <v>34697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4971539</v>
      </c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630438</v>
      </c>
      <c r="D44" s="20"/>
      <c r="E44" s="21">
        <v>799635</v>
      </c>
      <c r="F44" s="22">
        <v>799635</v>
      </c>
      <c r="G44" s="22">
        <v>3728</v>
      </c>
      <c r="H44" s="22">
        <v>60058</v>
      </c>
      <c r="I44" s="22">
        <v>87986</v>
      </c>
      <c r="J44" s="22">
        <v>151772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151772</v>
      </c>
      <c r="X44" s="22">
        <v>199908</v>
      </c>
      <c r="Y44" s="22">
        <v>-48136</v>
      </c>
      <c r="Z44" s="23">
        <v>-24.079076375132562</v>
      </c>
      <c r="AA44" s="20">
        <v>799635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10864438</v>
      </c>
      <c r="D47" s="29">
        <f t="shared" ref="D47:Y47" si="1">SUM(D34:D46)</f>
        <v>0</v>
      </c>
      <c r="E47" s="30">
        <f t="shared" si="1"/>
        <v>5664084</v>
      </c>
      <c r="F47" s="31">
        <f t="shared" si="1"/>
        <v>5664084</v>
      </c>
      <c r="G47" s="31">
        <f t="shared" si="1"/>
        <v>438780</v>
      </c>
      <c r="H47" s="31">
        <f t="shared" si="1"/>
        <v>521263</v>
      </c>
      <c r="I47" s="31">
        <f t="shared" si="1"/>
        <v>540991</v>
      </c>
      <c r="J47" s="31">
        <f t="shared" si="1"/>
        <v>1501034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1501034</v>
      </c>
      <c r="X47" s="31">
        <f t="shared" si="1"/>
        <v>1416021</v>
      </c>
      <c r="Y47" s="31">
        <f t="shared" si="1"/>
        <v>85013</v>
      </c>
      <c r="Z47" s="32">
        <f>+IF(X47&lt;&gt;0,+(Y47/X47)*100,0)</f>
        <v>6.003653900613056</v>
      </c>
      <c r="AA47" s="29">
        <f>SUM(AA34:AA46)</f>
        <v>5664084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5285527</v>
      </c>
      <c r="D48" s="39">
        <f t="shared" si="2"/>
        <v>0</v>
      </c>
      <c r="E48" s="40">
        <f t="shared" si="2"/>
        <v>13412491</v>
      </c>
      <c r="F48" s="41">
        <f t="shared" si="2"/>
        <v>13412491</v>
      </c>
      <c r="G48" s="41">
        <f t="shared" si="2"/>
        <v>667567</v>
      </c>
      <c r="H48" s="41">
        <f t="shared" si="2"/>
        <v>600530</v>
      </c>
      <c r="I48" s="41">
        <f t="shared" si="2"/>
        <v>576159</v>
      </c>
      <c r="J48" s="41">
        <f t="shared" si="2"/>
        <v>1844256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1844256</v>
      </c>
      <c r="X48" s="41">
        <f t="shared" si="2"/>
        <v>3353121</v>
      </c>
      <c r="Y48" s="41">
        <f t="shared" si="2"/>
        <v>-1508865</v>
      </c>
      <c r="Z48" s="42">
        <f>+IF(X48&lt;&gt;0,+(Y48/X48)*100,0)</f>
        <v>-44.998823484151032</v>
      </c>
      <c r="AA48" s="39">
        <f>+AA32-AA47</f>
        <v>13412491</v>
      </c>
    </row>
    <row r="49" spans="1:27" ht="25.5" x14ac:dyDescent="0.25">
      <c r="A49" s="43" t="s">
        <v>74</v>
      </c>
      <c r="B49" s="15" t="s">
        <v>32</v>
      </c>
      <c r="C49" s="20">
        <v>112794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5398321</v>
      </c>
      <c r="D51" s="48">
        <f t="shared" si="3"/>
        <v>0</v>
      </c>
      <c r="E51" s="49">
        <f t="shared" si="3"/>
        <v>13412491</v>
      </c>
      <c r="F51" s="50">
        <f t="shared" si="3"/>
        <v>13412491</v>
      </c>
      <c r="G51" s="50">
        <f t="shared" si="3"/>
        <v>667567</v>
      </c>
      <c r="H51" s="50">
        <f t="shared" si="3"/>
        <v>600530</v>
      </c>
      <c r="I51" s="50">
        <f t="shared" si="3"/>
        <v>576159</v>
      </c>
      <c r="J51" s="50">
        <f t="shared" si="3"/>
        <v>1844256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1844256</v>
      </c>
      <c r="X51" s="50">
        <f t="shared" si="3"/>
        <v>3353121</v>
      </c>
      <c r="Y51" s="50">
        <f t="shared" si="3"/>
        <v>-1508865</v>
      </c>
      <c r="Z51" s="51">
        <f>+IF(X51&lt;&gt;0,+(Y51/X51)*100,0)</f>
        <v>-44.998823484151032</v>
      </c>
      <c r="AA51" s="48">
        <f>SUM(AA48:AA50)</f>
        <v>13412491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5398321</v>
      </c>
      <c r="D53" s="54">
        <f>+D51-D52</f>
        <v>0</v>
      </c>
      <c r="E53" s="55">
        <f t="shared" si="4"/>
        <v>13412491</v>
      </c>
      <c r="F53" s="56">
        <f t="shared" si="4"/>
        <v>13412491</v>
      </c>
      <c r="G53" s="56">
        <f t="shared" si="4"/>
        <v>667567</v>
      </c>
      <c r="H53" s="56">
        <f t="shared" si="4"/>
        <v>600530</v>
      </c>
      <c r="I53" s="56">
        <f t="shared" si="4"/>
        <v>576159</v>
      </c>
      <c r="J53" s="56">
        <f t="shared" si="4"/>
        <v>1844256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1844256</v>
      </c>
      <c r="X53" s="56">
        <f t="shared" si="4"/>
        <v>3353121</v>
      </c>
      <c r="Y53" s="56">
        <f t="shared" si="4"/>
        <v>-1508865</v>
      </c>
      <c r="Z53" s="57">
        <f>+IF(X53&lt;&gt;0,+(Y53/X53)*100,0)</f>
        <v>-44.998823484151032</v>
      </c>
      <c r="AA53" s="54">
        <f>+AA51-AA52</f>
        <v>13412491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5398321</v>
      </c>
      <c r="D56" s="48">
        <f>SUM(D53:D55)</f>
        <v>0</v>
      </c>
      <c r="E56" s="49">
        <f t="shared" si="5"/>
        <v>13412491</v>
      </c>
      <c r="F56" s="50">
        <f t="shared" si="5"/>
        <v>13412491</v>
      </c>
      <c r="G56" s="50">
        <f t="shared" si="5"/>
        <v>667567</v>
      </c>
      <c r="H56" s="50">
        <f t="shared" si="5"/>
        <v>600530</v>
      </c>
      <c r="I56" s="50">
        <f t="shared" si="5"/>
        <v>576159</v>
      </c>
      <c r="J56" s="50">
        <f t="shared" si="5"/>
        <v>1844256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1844256</v>
      </c>
      <c r="X56" s="50">
        <f t="shared" si="5"/>
        <v>3353121</v>
      </c>
      <c r="Y56" s="50">
        <f t="shared" si="5"/>
        <v>-1508865</v>
      </c>
      <c r="Z56" s="51">
        <f>+IF(X56&lt;&gt;0,+(Y56/X56)*100,0)</f>
        <v>-44.998823484151032</v>
      </c>
      <c r="AA56" s="48">
        <f>SUM(AA53:AA55)</f>
        <v>13412491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5398321</v>
      </c>
      <c r="D59" s="65">
        <f>SUM(D56:D58)</f>
        <v>0</v>
      </c>
      <c r="E59" s="66">
        <f t="shared" si="6"/>
        <v>13412491</v>
      </c>
      <c r="F59" s="67">
        <f t="shared" si="6"/>
        <v>13412491</v>
      </c>
      <c r="G59" s="67">
        <f t="shared" si="6"/>
        <v>667567</v>
      </c>
      <c r="H59" s="67">
        <f t="shared" si="6"/>
        <v>600530</v>
      </c>
      <c r="I59" s="67">
        <f t="shared" si="6"/>
        <v>576159</v>
      </c>
      <c r="J59" s="67">
        <f t="shared" si="6"/>
        <v>1844256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1844256</v>
      </c>
      <c r="X59" s="67">
        <f t="shared" si="6"/>
        <v>3353121</v>
      </c>
      <c r="Y59" s="67">
        <f t="shared" si="6"/>
        <v>-1508865</v>
      </c>
      <c r="Z59" s="68">
        <f>+IF(X59&lt;&gt;0,+(Y59/X59)*100,0)</f>
        <v>-44.998823484151032</v>
      </c>
      <c r="AA59" s="65">
        <f>SUM(AA56:AA58)</f>
        <v>13412491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12762864</v>
      </c>
      <c r="D8" s="20"/>
      <c r="E8" s="21">
        <v>9975584</v>
      </c>
      <c r="F8" s="22">
        <v>9975584</v>
      </c>
      <c r="G8" s="22">
        <v>1125846</v>
      </c>
      <c r="H8" s="22">
        <v>1139327</v>
      </c>
      <c r="I8" s="22">
        <v>1133009</v>
      </c>
      <c r="J8" s="22">
        <v>3398182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3398182</v>
      </c>
      <c r="X8" s="22">
        <v>2493897</v>
      </c>
      <c r="Y8" s="22">
        <v>904285</v>
      </c>
      <c r="Z8" s="23">
        <v>36.25991771111638</v>
      </c>
      <c r="AA8" s="20">
        <v>9975584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1540679</v>
      </c>
      <c r="D13" s="20"/>
      <c r="E13" s="21">
        <v>2117763</v>
      </c>
      <c r="F13" s="22">
        <v>2117763</v>
      </c>
      <c r="G13" s="22">
        <v>175798</v>
      </c>
      <c r="H13" s="22">
        <v>184451</v>
      </c>
      <c r="I13" s="22">
        <v>192397</v>
      </c>
      <c r="J13" s="22">
        <v>552646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552646</v>
      </c>
      <c r="X13" s="22">
        <v>529440</v>
      </c>
      <c r="Y13" s="22">
        <v>23206</v>
      </c>
      <c r="Z13" s="23">
        <v>4.3831217890601391</v>
      </c>
      <c r="AA13" s="20">
        <v>2117763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9055668</v>
      </c>
      <c r="D25" s="20"/>
      <c r="E25" s="21">
        <v>9614618</v>
      </c>
      <c r="F25" s="22">
        <v>9614618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2403654</v>
      </c>
      <c r="Y25" s="22">
        <v>-2403654</v>
      </c>
      <c r="Z25" s="23">
        <v>-100</v>
      </c>
      <c r="AA25" s="20">
        <v>9614618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23359211</v>
      </c>
      <c r="D32" s="29">
        <f t="shared" ref="D32:Y32" si="0">SUM(D6:D31)</f>
        <v>0</v>
      </c>
      <c r="E32" s="30">
        <f t="shared" si="0"/>
        <v>21707965</v>
      </c>
      <c r="F32" s="31">
        <f t="shared" si="0"/>
        <v>21707965</v>
      </c>
      <c r="G32" s="31">
        <f t="shared" si="0"/>
        <v>1301644</v>
      </c>
      <c r="H32" s="31">
        <f t="shared" si="0"/>
        <v>1323778</v>
      </c>
      <c r="I32" s="31">
        <f t="shared" si="0"/>
        <v>1325406</v>
      </c>
      <c r="J32" s="31">
        <f t="shared" si="0"/>
        <v>3950828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3950828</v>
      </c>
      <c r="X32" s="31">
        <f t="shared" si="0"/>
        <v>5426991</v>
      </c>
      <c r="Y32" s="31">
        <f t="shared" si="0"/>
        <v>-1476163</v>
      </c>
      <c r="Z32" s="32">
        <f>+IF(X32&lt;&gt;0,+(Y32/X32)*100,0)</f>
        <v>-27.200395209794891</v>
      </c>
      <c r="AA32" s="29">
        <f>SUM(AA6:AA31)</f>
        <v>21707965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10197349</v>
      </c>
      <c r="D34" s="20"/>
      <c r="E34" s="21">
        <v>10409951</v>
      </c>
      <c r="F34" s="22">
        <v>10409951</v>
      </c>
      <c r="G34" s="22">
        <v>882383</v>
      </c>
      <c r="H34" s="22">
        <v>935702</v>
      </c>
      <c r="I34" s="22">
        <v>994611</v>
      </c>
      <c r="J34" s="22">
        <v>2812696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2812696</v>
      </c>
      <c r="X34" s="22">
        <v>2602494</v>
      </c>
      <c r="Y34" s="22">
        <v>210202</v>
      </c>
      <c r="Z34" s="23">
        <v>8.076944653858952</v>
      </c>
      <c r="AA34" s="20">
        <v>10409951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138709</v>
      </c>
      <c r="D37" s="20"/>
      <c r="E37" s="21">
        <v>1049000</v>
      </c>
      <c r="F37" s="22">
        <v>1049000</v>
      </c>
      <c r="G37" s="22">
        <v>5292</v>
      </c>
      <c r="H37" s="22">
        <v>254556</v>
      </c>
      <c r="I37" s="22">
        <v>301361</v>
      </c>
      <c r="J37" s="22">
        <v>561209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561209</v>
      </c>
      <c r="X37" s="22">
        <v>262248</v>
      </c>
      <c r="Y37" s="22">
        <v>298961</v>
      </c>
      <c r="Z37" s="23">
        <v>113.99934413227174</v>
      </c>
      <c r="AA37" s="20">
        <v>1049000</v>
      </c>
    </row>
    <row r="38" spans="1:27" ht="13.5" x14ac:dyDescent="0.25">
      <c r="A38" s="19" t="s">
        <v>64</v>
      </c>
      <c r="B38" s="15" t="s">
        <v>32</v>
      </c>
      <c r="C38" s="20">
        <v>9585897</v>
      </c>
      <c r="D38" s="20"/>
      <c r="E38" s="21">
        <v>3289308</v>
      </c>
      <c r="F38" s="22">
        <v>3289308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822327</v>
      </c>
      <c r="Y38" s="22">
        <v>-822327</v>
      </c>
      <c r="Z38" s="23">
        <v>-100</v>
      </c>
      <c r="AA38" s="20">
        <v>3289308</v>
      </c>
    </row>
    <row r="39" spans="1:27" ht="13.5" x14ac:dyDescent="0.25">
      <c r="A39" s="19" t="s">
        <v>65</v>
      </c>
      <c r="B39" s="15" t="s">
        <v>32</v>
      </c>
      <c r="C39" s="20">
        <v>2114171</v>
      </c>
      <c r="D39" s="20"/>
      <c r="E39" s="21">
        <v>2243514</v>
      </c>
      <c r="F39" s="22">
        <v>2243514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560880</v>
      </c>
      <c r="Y39" s="22">
        <v>-560880</v>
      </c>
      <c r="Z39" s="23">
        <v>-100</v>
      </c>
      <c r="AA39" s="20">
        <v>2243514</v>
      </c>
    </row>
    <row r="40" spans="1:27" ht="13.5" x14ac:dyDescent="0.25">
      <c r="A40" s="19" t="s">
        <v>40</v>
      </c>
      <c r="B40" s="15" t="s">
        <v>32</v>
      </c>
      <c r="C40" s="20">
        <v>-48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2214</v>
      </c>
      <c r="D41" s="20"/>
      <c r="E41" s="21">
        <v>273369</v>
      </c>
      <c r="F41" s="22">
        <v>273369</v>
      </c>
      <c r="G41" s="22"/>
      <c r="H41" s="22">
        <v>67113</v>
      </c>
      <c r="I41" s="22">
        <v>2330</v>
      </c>
      <c r="J41" s="22">
        <v>69443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69443</v>
      </c>
      <c r="X41" s="22">
        <v>68343</v>
      </c>
      <c r="Y41" s="22">
        <v>1100</v>
      </c>
      <c r="Z41" s="23">
        <v>1.6095284081764045</v>
      </c>
      <c r="AA41" s="20">
        <v>273369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557649</v>
      </c>
      <c r="D43" s="20"/>
      <c r="E43" s="21">
        <v>406110</v>
      </c>
      <c r="F43" s="22">
        <v>406110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101529</v>
      </c>
      <c r="Y43" s="22">
        <v>-101529</v>
      </c>
      <c r="Z43" s="23">
        <v>-100</v>
      </c>
      <c r="AA43" s="20">
        <v>406110</v>
      </c>
    </row>
    <row r="44" spans="1:27" ht="13.5" x14ac:dyDescent="0.25">
      <c r="A44" s="19" t="s">
        <v>69</v>
      </c>
      <c r="B44" s="15" t="s">
        <v>32</v>
      </c>
      <c r="C44" s="20">
        <v>1132502</v>
      </c>
      <c r="D44" s="20"/>
      <c r="E44" s="21">
        <v>1206084</v>
      </c>
      <c r="F44" s="22">
        <v>1206084</v>
      </c>
      <c r="G44" s="22">
        <v>61363</v>
      </c>
      <c r="H44" s="22">
        <v>65087</v>
      </c>
      <c r="I44" s="22">
        <v>4262</v>
      </c>
      <c r="J44" s="22">
        <v>130712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130712</v>
      </c>
      <c r="X44" s="22">
        <v>301521</v>
      </c>
      <c r="Y44" s="22">
        <v>-170809</v>
      </c>
      <c r="Z44" s="23">
        <v>-56.649122283356711</v>
      </c>
      <c r="AA44" s="20">
        <v>1206084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23728443</v>
      </c>
      <c r="D47" s="29">
        <f t="shared" ref="D47:Y47" si="1">SUM(D34:D46)</f>
        <v>0</v>
      </c>
      <c r="E47" s="30">
        <f t="shared" si="1"/>
        <v>18877336</v>
      </c>
      <c r="F47" s="31">
        <f t="shared" si="1"/>
        <v>18877336</v>
      </c>
      <c r="G47" s="31">
        <f t="shared" si="1"/>
        <v>949038</v>
      </c>
      <c r="H47" s="31">
        <f t="shared" si="1"/>
        <v>1322458</v>
      </c>
      <c r="I47" s="31">
        <f t="shared" si="1"/>
        <v>1302564</v>
      </c>
      <c r="J47" s="31">
        <f t="shared" si="1"/>
        <v>3574060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3574060</v>
      </c>
      <c r="X47" s="31">
        <f t="shared" si="1"/>
        <v>4719342</v>
      </c>
      <c r="Y47" s="31">
        <f t="shared" si="1"/>
        <v>-1145282</v>
      </c>
      <c r="Z47" s="32">
        <f>+IF(X47&lt;&gt;0,+(Y47/X47)*100,0)</f>
        <v>-24.267832252886102</v>
      </c>
      <c r="AA47" s="29">
        <f>SUM(AA34:AA46)</f>
        <v>18877336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-369232</v>
      </c>
      <c r="D48" s="39">
        <f t="shared" si="2"/>
        <v>0</v>
      </c>
      <c r="E48" s="40">
        <f t="shared" si="2"/>
        <v>2830629</v>
      </c>
      <c r="F48" s="41">
        <f t="shared" si="2"/>
        <v>2830629</v>
      </c>
      <c r="G48" s="41">
        <f t="shared" si="2"/>
        <v>352606</v>
      </c>
      <c r="H48" s="41">
        <f t="shared" si="2"/>
        <v>1320</v>
      </c>
      <c r="I48" s="41">
        <f t="shared" si="2"/>
        <v>22842</v>
      </c>
      <c r="J48" s="41">
        <f t="shared" si="2"/>
        <v>376768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376768</v>
      </c>
      <c r="X48" s="41">
        <f t="shared" si="2"/>
        <v>707649</v>
      </c>
      <c r="Y48" s="41">
        <f t="shared" si="2"/>
        <v>-330881</v>
      </c>
      <c r="Z48" s="42">
        <f>+IF(X48&lt;&gt;0,+(Y48/X48)*100,0)</f>
        <v>-46.757785286208275</v>
      </c>
      <c r="AA48" s="39">
        <f>+AA32-AA47</f>
        <v>2830629</v>
      </c>
    </row>
    <row r="49" spans="1:27" ht="25.5" x14ac:dyDescent="0.25">
      <c r="A49" s="43" t="s">
        <v>74</v>
      </c>
      <c r="B49" s="15" t="s">
        <v>32</v>
      </c>
      <c r="C49" s="20">
        <v>17003753</v>
      </c>
      <c r="D49" s="20"/>
      <c r="E49" s="21">
        <v>18620000</v>
      </c>
      <c r="F49" s="22">
        <v>18620000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4655001</v>
      </c>
      <c r="Y49" s="22">
        <v>-4655001</v>
      </c>
      <c r="Z49" s="23">
        <v>-100</v>
      </c>
      <c r="AA49" s="20">
        <v>18620000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16634521</v>
      </c>
      <c r="D51" s="48">
        <f t="shared" si="3"/>
        <v>0</v>
      </c>
      <c r="E51" s="49">
        <f t="shared" si="3"/>
        <v>21450629</v>
      </c>
      <c r="F51" s="50">
        <f t="shared" si="3"/>
        <v>21450629</v>
      </c>
      <c r="G51" s="50">
        <f t="shared" si="3"/>
        <v>352606</v>
      </c>
      <c r="H51" s="50">
        <f t="shared" si="3"/>
        <v>1320</v>
      </c>
      <c r="I51" s="50">
        <f t="shared" si="3"/>
        <v>22842</v>
      </c>
      <c r="J51" s="50">
        <f t="shared" si="3"/>
        <v>376768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376768</v>
      </c>
      <c r="X51" s="50">
        <f t="shared" si="3"/>
        <v>5362650</v>
      </c>
      <c r="Y51" s="50">
        <f t="shared" si="3"/>
        <v>-4985882</v>
      </c>
      <c r="Z51" s="51">
        <f>+IF(X51&lt;&gt;0,+(Y51/X51)*100,0)</f>
        <v>-92.974219835342595</v>
      </c>
      <c r="AA51" s="48">
        <f>SUM(AA48:AA50)</f>
        <v>21450629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16634521</v>
      </c>
      <c r="D53" s="54">
        <f>+D51-D52</f>
        <v>0</v>
      </c>
      <c r="E53" s="55">
        <f t="shared" si="4"/>
        <v>21450629</v>
      </c>
      <c r="F53" s="56">
        <f t="shared" si="4"/>
        <v>21450629</v>
      </c>
      <c r="G53" s="56">
        <f t="shared" si="4"/>
        <v>352606</v>
      </c>
      <c r="H53" s="56">
        <f t="shared" si="4"/>
        <v>1320</v>
      </c>
      <c r="I53" s="56">
        <f t="shared" si="4"/>
        <v>22842</v>
      </c>
      <c r="J53" s="56">
        <f t="shared" si="4"/>
        <v>376768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376768</v>
      </c>
      <c r="X53" s="56">
        <f t="shared" si="4"/>
        <v>5362650</v>
      </c>
      <c r="Y53" s="56">
        <f t="shared" si="4"/>
        <v>-4985882</v>
      </c>
      <c r="Z53" s="57">
        <f>+IF(X53&lt;&gt;0,+(Y53/X53)*100,0)</f>
        <v>-92.974219835342595</v>
      </c>
      <c r="AA53" s="54">
        <f>+AA51-AA52</f>
        <v>21450629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16634521</v>
      </c>
      <c r="D56" s="48">
        <f>SUM(D53:D55)</f>
        <v>0</v>
      </c>
      <c r="E56" s="49">
        <f t="shared" si="5"/>
        <v>21450629</v>
      </c>
      <c r="F56" s="50">
        <f t="shared" si="5"/>
        <v>21450629</v>
      </c>
      <c r="G56" s="50">
        <f t="shared" si="5"/>
        <v>352606</v>
      </c>
      <c r="H56" s="50">
        <f t="shared" si="5"/>
        <v>1320</v>
      </c>
      <c r="I56" s="50">
        <f t="shared" si="5"/>
        <v>22842</v>
      </c>
      <c r="J56" s="50">
        <f t="shared" si="5"/>
        <v>376768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376768</v>
      </c>
      <c r="X56" s="50">
        <f t="shared" si="5"/>
        <v>5362650</v>
      </c>
      <c r="Y56" s="50">
        <f t="shared" si="5"/>
        <v>-4985882</v>
      </c>
      <c r="Z56" s="51">
        <f>+IF(X56&lt;&gt;0,+(Y56/X56)*100,0)</f>
        <v>-92.974219835342595</v>
      </c>
      <c r="AA56" s="48">
        <f>SUM(AA53:AA55)</f>
        <v>21450629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16634521</v>
      </c>
      <c r="D59" s="65">
        <f>SUM(D56:D58)</f>
        <v>0</v>
      </c>
      <c r="E59" s="66">
        <f t="shared" si="6"/>
        <v>21450629</v>
      </c>
      <c r="F59" s="67">
        <f t="shared" si="6"/>
        <v>21450629</v>
      </c>
      <c r="G59" s="67">
        <f t="shared" si="6"/>
        <v>352606</v>
      </c>
      <c r="H59" s="67">
        <f t="shared" si="6"/>
        <v>1320</v>
      </c>
      <c r="I59" s="67">
        <f t="shared" si="6"/>
        <v>22842</v>
      </c>
      <c r="J59" s="67">
        <f t="shared" si="6"/>
        <v>376768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376768</v>
      </c>
      <c r="X59" s="67">
        <f t="shared" si="6"/>
        <v>5362650</v>
      </c>
      <c r="Y59" s="67">
        <f t="shared" si="6"/>
        <v>-4985882</v>
      </c>
      <c r="Z59" s="68">
        <f>+IF(X59&lt;&gt;0,+(Y59/X59)*100,0)</f>
        <v>-92.974219835342595</v>
      </c>
      <c r="AA59" s="65">
        <f>SUM(AA56:AA58)</f>
        <v>21450629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11804978</v>
      </c>
      <c r="D8" s="20"/>
      <c r="E8" s="21">
        <v>35228001</v>
      </c>
      <c r="F8" s="22">
        <v>35228001</v>
      </c>
      <c r="G8" s="22">
        <v>1064663</v>
      </c>
      <c r="H8" s="22">
        <v>1167737</v>
      </c>
      <c r="I8" s="22">
        <v>1117649</v>
      </c>
      <c r="J8" s="22">
        <v>3350049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3350049</v>
      </c>
      <c r="X8" s="22">
        <v>8807016</v>
      </c>
      <c r="Y8" s="22">
        <v>-5456967</v>
      </c>
      <c r="Z8" s="23">
        <v>-61.961588351832219</v>
      </c>
      <c r="AA8" s="20">
        <v>35228001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2879293</v>
      </c>
      <c r="D13" s="20"/>
      <c r="E13" s="21">
        <v>1170461</v>
      </c>
      <c r="F13" s="22">
        <v>1170461</v>
      </c>
      <c r="G13" s="22">
        <v>346788</v>
      </c>
      <c r="H13" s="22">
        <v>358207</v>
      </c>
      <c r="I13" s="22">
        <v>360323</v>
      </c>
      <c r="J13" s="22">
        <v>1065318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1065318</v>
      </c>
      <c r="X13" s="22">
        <v>292619</v>
      </c>
      <c r="Y13" s="22">
        <v>772699</v>
      </c>
      <c r="Z13" s="23">
        <v>264.06316746349347</v>
      </c>
      <c r="AA13" s="20">
        <v>1170461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14684271</v>
      </c>
      <c r="D32" s="29">
        <f t="shared" ref="D32:Y32" si="0">SUM(D6:D31)</f>
        <v>0</v>
      </c>
      <c r="E32" s="30">
        <f t="shared" si="0"/>
        <v>36398462</v>
      </c>
      <c r="F32" s="31">
        <f t="shared" si="0"/>
        <v>36398462</v>
      </c>
      <c r="G32" s="31">
        <f t="shared" si="0"/>
        <v>1411451</v>
      </c>
      <c r="H32" s="31">
        <f t="shared" si="0"/>
        <v>1525944</v>
      </c>
      <c r="I32" s="31">
        <f t="shared" si="0"/>
        <v>1477972</v>
      </c>
      <c r="J32" s="31">
        <f t="shared" si="0"/>
        <v>4415367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4415367</v>
      </c>
      <c r="X32" s="31">
        <f t="shared" si="0"/>
        <v>9099635</v>
      </c>
      <c r="Y32" s="31">
        <f t="shared" si="0"/>
        <v>-4684268</v>
      </c>
      <c r="Z32" s="32">
        <f>+IF(X32&lt;&gt;0,+(Y32/X32)*100,0)</f>
        <v>-51.477537285836192</v>
      </c>
      <c r="AA32" s="29">
        <f>SUM(AA6:AA31)</f>
        <v>36398462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10097046</v>
      </c>
      <c r="D34" s="20"/>
      <c r="E34" s="21">
        <v>8574575</v>
      </c>
      <c r="F34" s="22">
        <v>8574575</v>
      </c>
      <c r="G34" s="22">
        <v>736017</v>
      </c>
      <c r="H34" s="22"/>
      <c r="I34" s="22"/>
      <c r="J34" s="22">
        <v>736017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736017</v>
      </c>
      <c r="X34" s="22">
        <v>2143679</v>
      </c>
      <c r="Y34" s="22">
        <v>-1407662</v>
      </c>
      <c r="Z34" s="23">
        <v>-65.665708345325953</v>
      </c>
      <c r="AA34" s="20">
        <v>8574575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1495761</v>
      </c>
      <c r="D37" s="20"/>
      <c r="E37" s="21">
        <v>2275495</v>
      </c>
      <c r="F37" s="22">
        <v>2275495</v>
      </c>
      <c r="G37" s="22"/>
      <c r="H37" s="22">
        <v>74077</v>
      </c>
      <c r="I37" s="22">
        <v>104591</v>
      </c>
      <c r="J37" s="22">
        <v>178668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178668</v>
      </c>
      <c r="X37" s="22">
        <v>568879</v>
      </c>
      <c r="Y37" s="22">
        <v>-390211</v>
      </c>
      <c r="Z37" s="23">
        <v>-68.592969682480813</v>
      </c>
      <c r="AA37" s="20">
        <v>2275495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2009423</v>
      </c>
      <c r="D44" s="20"/>
      <c r="E44" s="21">
        <v>2005764</v>
      </c>
      <c r="F44" s="22">
        <v>2005764</v>
      </c>
      <c r="G44" s="22">
        <v>258131</v>
      </c>
      <c r="H44" s="22"/>
      <c r="I44" s="22"/>
      <c r="J44" s="22">
        <v>258131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258131</v>
      </c>
      <c r="X44" s="22">
        <v>501450</v>
      </c>
      <c r="Y44" s="22">
        <v>-243319</v>
      </c>
      <c r="Z44" s="23">
        <v>-48.523083059128531</v>
      </c>
      <c r="AA44" s="20">
        <v>2005764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13602230</v>
      </c>
      <c r="D47" s="29">
        <f t="shared" ref="D47:Y47" si="1">SUM(D34:D46)</f>
        <v>0</v>
      </c>
      <c r="E47" s="30">
        <f t="shared" si="1"/>
        <v>12855834</v>
      </c>
      <c r="F47" s="31">
        <f t="shared" si="1"/>
        <v>12855834</v>
      </c>
      <c r="G47" s="31">
        <f t="shared" si="1"/>
        <v>994148</v>
      </c>
      <c r="H47" s="31">
        <f t="shared" si="1"/>
        <v>74077</v>
      </c>
      <c r="I47" s="31">
        <f t="shared" si="1"/>
        <v>104591</v>
      </c>
      <c r="J47" s="31">
        <f t="shared" si="1"/>
        <v>1172816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1172816</v>
      </c>
      <c r="X47" s="31">
        <f t="shared" si="1"/>
        <v>3214008</v>
      </c>
      <c r="Y47" s="31">
        <f t="shared" si="1"/>
        <v>-2041192</v>
      </c>
      <c r="Z47" s="32">
        <f>+IF(X47&lt;&gt;0,+(Y47/X47)*100,0)</f>
        <v>-63.509238309301033</v>
      </c>
      <c r="AA47" s="29">
        <f>SUM(AA34:AA46)</f>
        <v>12855834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1082041</v>
      </c>
      <c r="D48" s="39">
        <f t="shared" si="2"/>
        <v>0</v>
      </c>
      <c r="E48" s="40">
        <f t="shared" si="2"/>
        <v>23542628</v>
      </c>
      <c r="F48" s="41">
        <f t="shared" si="2"/>
        <v>23542628</v>
      </c>
      <c r="G48" s="41">
        <f t="shared" si="2"/>
        <v>417303</v>
      </c>
      <c r="H48" s="41">
        <f t="shared" si="2"/>
        <v>1451867</v>
      </c>
      <c r="I48" s="41">
        <f t="shared" si="2"/>
        <v>1373381</v>
      </c>
      <c r="J48" s="41">
        <f t="shared" si="2"/>
        <v>3242551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3242551</v>
      </c>
      <c r="X48" s="41">
        <f t="shared" si="2"/>
        <v>5885627</v>
      </c>
      <c r="Y48" s="41">
        <f t="shared" si="2"/>
        <v>-2643076</v>
      </c>
      <c r="Z48" s="42">
        <f>+IF(X48&lt;&gt;0,+(Y48/X48)*100,0)</f>
        <v>-44.907297047536311</v>
      </c>
      <c r="AA48" s="39">
        <f>+AA32-AA47</f>
        <v>23542628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1082041</v>
      </c>
      <c r="D51" s="48">
        <f t="shared" si="3"/>
        <v>0</v>
      </c>
      <c r="E51" s="49">
        <f t="shared" si="3"/>
        <v>23542628</v>
      </c>
      <c r="F51" s="50">
        <f t="shared" si="3"/>
        <v>23542628</v>
      </c>
      <c r="G51" s="50">
        <f t="shared" si="3"/>
        <v>417303</v>
      </c>
      <c r="H51" s="50">
        <f t="shared" si="3"/>
        <v>1451867</v>
      </c>
      <c r="I51" s="50">
        <f t="shared" si="3"/>
        <v>1373381</v>
      </c>
      <c r="J51" s="50">
        <f t="shared" si="3"/>
        <v>3242551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3242551</v>
      </c>
      <c r="X51" s="50">
        <f t="shared" si="3"/>
        <v>5885627</v>
      </c>
      <c r="Y51" s="50">
        <f t="shared" si="3"/>
        <v>-2643076</v>
      </c>
      <c r="Z51" s="51">
        <f>+IF(X51&lt;&gt;0,+(Y51/X51)*100,0)</f>
        <v>-44.907297047536311</v>
      </c>
      <c r="AA51" s="48">
        <f>SUM(AA48:AA50)</f>
        <v>23542628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1082041</v>
      </c>
      <c r="D53" s="54">
        <f>+D51-D52</f>
        <v>0</v>
      </c>
      <c r="E53" s="55">
        <f t="shared" si="4"/>
        <v>23542628</v>
      </c>
      <c r="F53" s="56">
        <f t="shared" si="4"/>
        <v>23542628</v>
      </c>
      <c r="G53" s="56">
        <f t="shared" si="4"/>
        <v>417303</v>
      </c>
      <c r="H53" s="56">
        <f t="shared" si="4"/>
        <v>1451867</v>
      </c>
      <c r="I53" s="56">
        <f t="shared" si="4"/>
        <v>1373381</v>
      </c>
      <c r="J53" s="56">
        <f t="shared" si="4"/>
        <v>3242551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3242551</v>
      </c>
      <c r="X53" s="56">
        <f t="shared" si="4"/>
        <v>5885627</v>
      </c>
      <c r="Y53" s="56">
        <f t="shared" si="4"/>
        <v>-2643076</v>
      </c>
      <c r="Z53" s="57">
        <f>+IF(X53&lt;&gt;0,+(Y53/X53)*100,0)</f>
        <v>-44.907297047536311</v>
      </c>
      <c r="AA53" s="54">
        <f>+AA51-AA52</f>
        <v>23542628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1082041</v>
      </c>
      <c r="D56" s="48">
        <f>SUM(D53:D55)</f>
        <v>0</v>
      </c>
      <c r="E56" s="49">
        <f t="shared" si="5"/>
        <v>23542628</v>
      </c>
      <c r="F56" s="50">
        <f t="shared" si="5"/>
        <v>23542628</v>
      </c>
      <c r="G56" s="50">
        <f t="shared" si="5"/>
        <v>417303</v>
      </c>
      <c r="H56" s="50">
        <f t="shared" si="5"/>
        <v>1451867</v>
      </c>
      <c r="I56" s="50">
        <f t="shared" si="5"/>
        <v>1373381</v>
      </c>
      <c r="J56" s="50">
        <f t="shared" si="5"/>
        <v>3242551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3242551</v>
      </c>
      <c r="X56" s="50">
        <f t="shared" si="5"/>
        <v>5885627</v>
      </c>
      <c r="Y56" s="50">
        <f t="shared" si="5"/>
        <v>-2643076</v>
      </c>
      <c r="Z56" s="51">
        <f>+IF(X56&lt;&gt;0,+(Y56/X56)*100,0)</f>
        <v>-44.907297047536311</v>
      </c>
      <c r="AA56" s="48">
        <f>SUM(AA53:AA55)</f>
        <v>23542628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1082041</v>
      </c>
      <c r="D59" s="65">
        <f>SUM(D56:D58)</f>
        <v>0</v>
      </c>
      <c r="E59" s="66">
        <f t="shared" si="6"/>
        <v>23542628</v>
      </c>
      <c r="F59" s="67">
        <f t="shared" si="6"/>
        <v>23542628</v>
      </c>
      <c r="G59" s="67">
        <f t="shared" si="6"/>
        <v>417303</v>
      </c>
      <c r="H59" s="67">
        <f t="shared" si="6"/>
        <v>1451867</v>
      </c>
      <c r="I59" s="67">
        <f t="shared" si="6"/>
        <v>1373381</v>
      </c>
      <c r="J59" s="67">
        <f t="shared" si="6"/>
        <v>3242551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3242551</v>
      </c>
      <c r="X59" s="67">
        <f t="shared" si="6"/>
        <v>5885627</v>
      </c>
      <c r="Y59" s="67">
        <f t="shared" si="6"/>
        <v>-2643076</v>
      </c>
      <c r="Z59" s="68">
        <f>+IF(X59&lt;&gt;0,+(Y59/X59)*100,0)</f>
        <v>-44.907297047536311</v>
      </c>
      <c r="AA59" s="65">
        <f>SUM(AA56:AA58)</f>
        <v>23542628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2832392</v>
      </c>
      <c r="D8" s="20"/>
      <c r="E8" s="21">
        <v>3724968</v>
      </c>
      <c r="F8" s="22">
        <v>3724968</v>
      </c>
      <c r="G8" s="22"/>
      <c r="H8" s="22">
        <v>290245</v>
      </c>
      <c r="I8" s="22">
        <v>291347</v>
      </c>
      <c r="J8" s="22">
        <v>581592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581592</v>
      </c>
      <c r="X8" s="22">
        <v>931242</v>
      </c>
      <c r="Y8" s="22">
        <v>-349650</v>
      </c>
      <c r="Z8" s="23">
        <v>-37.54663127307402</v>
      </c>
      <c r="AA8" s="20">
        <v>3724968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803</v>
      </c>
      <c r="D10" s="20"/>
      <c r="E10" s="21">
        <v>13532</v>
      </c>
      <c r="F10" s="22">
        <v>13532</v>
      </c>
      <c r="G10" s="22">
        <v>230</v>
      </c>
      <c r="H10" s="22">
        <v>119</v>
      </c>
      <c r="I10" s="22">
        <v>966</v>
      </c>
      <c r="J10" s="22">
        <v>1315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1315</v>
      </c>
      <c r="X10" s="22">
        <v>3378</v>
      </c>
      <c r="Y10" s="22">
        <v>-2063</v>
      </c>
      <c r="Z10" s="23">
        <v>-61.071640023682647</v>
      </c>
      <c r="AA10" s="20">
        <v>13532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1740687</v>
      </c>
      <c r="D13" s="20"/>
      <c r="E13" s="21">
        <v>2250642</v>
      </c>
      <c r="F13" s="22">
        <v>2250642</v>
      </c>
      <c r="G13" s="22"/>
      <c r="H13" s="22">
        <v>145336</v>
      </c>
      <c r="I13" s="22">
        <v>147127</v>
      </c>
      <c r="J13" s="22">
        <v>292463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292463</v>
      </c>
      <c r="X13" s="22">
        <v>562659</v>
      </c>
      <c r="Y13" s="22">
        <v>-270196</v>
      </c>
      <c r="Z13" s="23">
        <v>-48.021270432002332</v>
      </c>
      <c r="AA13" s="20">
        <v>2250642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4573882</v>
      </c>
      <c r="D32" s="29">
        <f t="shared" ref="D32:Y32" si="0">SUM(D6:D31)</f>
        <v>0</v>
      </c>
      <c r="E32" s="30">
        <f t="shared" si="0"/>
        <v>5989142</v>
      </c>
      <c r="F32" s="31">
        <f t="shared" si="0"/>
        <v>5989142</v>
      </c>
      <c r="G32" s="31">
        <f t="shared" si="0"/>
        <v>230</v>
      </c>
      <c r="H32" s="31">
        <f t="shared" si="0"/>
        <v>435700</v>
      </c>
      <c r="I32" s="31">
        <f t="shared" si="0"/>
        <v>439440</v>
      </c>
      <c r="J32" s="31">
        <f t="shared" si="0"/>
        <v>875370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875370</v>
      </c>
      <c r="X32" s="31">
        <f t="shared" si="0"/>
        <v>1497279</v>
      </c>
      <c r="Y32" s="31">
        <f t="shared" si="0"/>
        <v>-621909</v>
      </c>
      <c r="Z32" s="32">
        <f>+IF(X32&lt;&gt;0,+(Y32/X32)*100,0)</f>
        <v>-41.535946206418444</v>
      </c>
      <c r="AA32" s="29">
        <f>SUM(AA6:AA31)</f>
        <v>5989142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965833</v>
      </c>
      <c r="D34" s="20"/>
      <c r="E34" s="21">
        <v>2006943</v>
      </c>
      <c r="F34" s="22">
        <v>2006943</v>
      </c>
      <c r="G34" s="22">
        <v>80154</v>
      </c>
      <c r="H34" s="22">
        <v>246654</v>
      </c>
      <c r="I34" s="22"/>
      <c r="J34" s="22">
        <v>326808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326808</v>
      </c>
      <c r="X34" s="22">
        <v>501729</v>
      </c>
      <c r="Y34" s="22">
        <v>-174921</v>
      </c>
      <c r="Z34" s="23">
        <v>-34.863641527597565</v>
      </c>
      <c r="AA34" s="20">
        <v>2006943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1359615</v>
      </c>
      <c r="D38" s="20"/>
      <c r="E38" s="21">
        <v>1885189</v>
      </c>
      <c r="F38" s="22">
        <v>1885189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471297</v>
      </c>
      <c r="Y38" s="22">
        <v>-471297</v>
      </c>
      <c r="Z38" s="23">
        <v>-100</v>
      </c>
      <c r="AA38" s="20">
        <v>1885189</v>
      </c>
    </row>
    <row r="39" spans="1:27" ht="13.5" x14ac:dyDescent="0.25">
      <c r="A39" s="19" t="s">
        <v>65</v>
      </c>
      <c r="B39" s="15" t="s">
        <v>32</v>
      </c>
      <c r="C39" s="20">
        <v>610959</v>
      </c>
      <c r="D39" s="20"/>
      <c r="E39" s="21">
        <v>2066427</v>
      </c>
      <c r="F39" s="22">
        <v>2066427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516603</v>
      </c>
      <c r="Y39" s="22">
        <v>-516603</v>
      </c>
      <c r="Z39" s="23">
        <v>-100</v>
      </c>
      <c r="AA39" s="20">
        <v>2066427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238371</v>
      </c>
      <c r="D41" s="20"/>
      <c r="E41" s="21">
        <v>351567</v>
      </c>
      <c r="F41" s="22">
        <v>351567</v>
      </c>
      <c r="G41" s="22"/>
      <c r="H41" s="22">
        <v>7016</v>
      </c>
      <c r="I41" s="22"/>
      <c r="J41" s="22">
        <v>7016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7016</v>
      </c>
      <c r="X41" s="22">
        <v>87882</v>
      </c>
      <c r="Y41" s="22">
        <v>-80866</v>
      </c>
      <c r="Z41" s="23">
        <v>-92.016567670285156</v>
      </c>
      <c r="AA41" s="20">
        <v>351567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379519</v>
      </c>
      <c r="D44" s="20"/>
      <c r="E44" s="21">
        <v>472778</v>
      </c>
      <c r="F44" s="22">
        <v>472778</v>
      </c>
      <c r="G44" s="22">
        <v>844</v>
      </c>
      <c r="H44" s="22">
        <v>79255</v>
      </c>
      <c r="I44" s="22">
        <v>14210</v>
      </c>
      <c r="J44" s="22">
        <v>94309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94309</v>
      </c>
      <c r="X44" s="22">
        <v>118188</v>
      </c>
      <c r="Y44" s="22">
        <v>-23879</v>
      </c>
      <c r="Z44" s="23">
        <v>-20.204250854570684</v>
      </c>
      <c r="AA44" s="20">
        <v>472778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3554297</v>
      </c>
      <c r="D47" s="29">
        <f t="shared" ref="D47:Y47" si="1">SUM(D34:D46)</f>
        <v>0</v>
      </c>
      <c r="E47" s="30">
        <f t="shared" si="1"/>
        <v>6782904</v>
      </c>
      <c r="F47" s="31">
        <f t="shared" si="1"/>
        <v>6782904</v>
      </c>
      <c r="G47" s="31">
        <f t="shared" si="1"/>
        <v>80998</v>
      </c>
      <c r="H47" s="31">
        <f t="shared" si="1"/>
        <v>332925</v>
      </c>
      <c r="I47" s="31">
        <f t="shared" si="1"/>
        <v>14210</v>
      </c>
      <c r="J47" s="31">
        <f t="shared" si="1"/>
        <v>428133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428133</v>
      </c>
      <c r="X47" s="31">
        <f t="shared" si="1"/>
        <v>1695699</v>
      </c>
      <c r="Y47" s="31">
        <f t="shared" si="1"/>
        <v>-1267566</v>
      </c>
      <c r="Z47" s="32">
        <f>+IF(X47&lt;&gt;0,+(Y47/X47)*100,0)</f>
        <v>-74.751828007211188</v>
      </c>
      <c r="AA47" s="29">
        <f>SUM(AA34:AA46)</f>
        <v>6782904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1019585</v>
      </c>
      <c r="D48" s="39">
        <f t="shared" si="2"/>
        <v>0</v>
      </c>
      <c r="E48" s="40">
        <f t="shared" si="2"/>
        <v>-793762</v>
      </c>
      <c r="F48" s="41">
        <f t="shared" si="2"/>
        <v>-793762</v>
      </c>
      <c r="G48" s="41">
        <f t="shared" si="2"/>
        <v>-80768</v>
      </c>
      <c r="H48" s="41">
        <f t="shared" si="2"/>
        <v>102775</v>
      </c>
      <c r="I48" s="41">
        <f t="shared" si="2"/>
        <v>425230</v>
      </c>
      <c r="J48" s="41">
        <f t="shared" si="2"/>
        <v>447237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447237</v>
      </c>
      <c r="X48" s="41">
        <f t="shared" si="2"/>
        <v>-198420</v>
      </c>
      <c r="Y48" s="41">
        <f t="shared" si="2"/>
        <v>645657</v>
      </c>
      <c r="Z48" s="42">
        <f>+IF(X48&lt;&gt;0,+(Y48/X48)*100,0)</f>
        <v>-325.39915331115816</v>
      </c>
      <c r="AA48" s="39">
        <f>+AA32-AA47</f>
        <v>-793762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1019585</v>
      </c>
      <c r="D51" s="48">
        <f t="shared" si="3"/>
        <v>0</v>
      </c>
      <c r="E51" s="49">
        <f t="shared" si="3"/>
        <v>-793762</v>
      </c>
      <c r="F51" s="50">
        <f t="shared" si="3"/>
        <v>-793762</v>
      </c>
      <c r="G51" s="50">
        <f t="shared" si="3"/>
        <v>-80768</v>
      </c>
      <c r="H51" s="50">
        <f t="shared" si="3"/>
        <v>102775</v>
      </c>
      <c r="I51" s="50">
        <f t="shared" si="3"/>
        <v>425230</v>
      </c>
      <c r="J51" s="50">
        <f t="shared" si="3"/>
        <v>447237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447237</v>
      </c>
      <c r="X51" s="50">
        <f t="shared" si="3"/>
        <v>-198420</v>
      </c>
      <c r="Y51" s="50">
        <f t="shared" si="3"/>
        <v>645657</v>
      </c>
      <c r="Z51" s="51">
        <f>+IF(X51&lt;&gt;0,+(Y51/X51)*100,0)</f>
        <v>-325.39915331115816</v>
      </c>
      <c r="AA51" s="48">
        <f>SUM(AA48:AA50)</f>
        <v>-793762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1019585</v>
      </c>
      <c r="D53" s="54">
        <f>+D51-D52</f>
        <v>0</v>
      </c>
      <c r="E53" s="55">
        <f t="shared" si="4"/>
        <v>-793762</v>
      </c>
      <c r="F53" s="56">
        <f t="shared" si="4"/>
        <v>-793762</v>
      </c>
      <c r="G53" s="56">
        <f t="shared" si="4"/>
        <v>-80768</v>
      </c>
      <c r="H53" s="56">
        <f t="shared" si="4"/>
        <v>102775</v>
      </c>
      <c r="I53" s="56">
        <f t="shared" si="4"/>
        <v>425230</v>
      </c>
      <c r="J53" s="56">
        <f t="shared" si="4"/>
        <v>447237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447237</v>
      </c>
      <c r="X53" s="56">
        <f t="shared" si="4"/>
        <v>-198420</v>
      </c>
      <c r="Y53" s="56">
        <f t="shared" si="4"/>
        <v>645657</v>
      </c>
      <c r="Z53" s="57">
        <f>+IF(X53&lt;&gt;0,+(Y53/X53)*100,0)</f>
        <v>-325.39915331115816</v>
      </c>
      <c r="AA53" s="54">
        <f>+AA51-AA52</f>
        <v>-793762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1019585</v>
      </c>
      <c r="D56" s="48">
        <f>SUM(D53:D55)</f>
        <v>0</v>
      </c>
      <c r="E56" s="49">
        <f t="shared" si="5"/>
        <v>-793762</v>
      </c>
      <c r="F56" s="50">
        <f t="shared" si="5"/>
        <v>-793762</v>
      </c>
      <c r="G56" s="50">
        <f t="shared" si="5"/>
        <v>-80768</v>
      </c>
      <c r="H56" s="50">
        <f t="shared" si="5"/>
        <v>102775</v>
      </c>
      <c r="I56" s="50">
        <f t="shared" si="5"/>
        <v>425230</v>
      </c>
      <c r="J56" s="50">
        <f t="shared" si="5"/>
        <v>447237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447237</v>
      </c>
      <c r="X56" s="50">
        <f t="shared" si="5"/>
        <v>-198420</v>
      </c>
      <c r="Y56" s="50">
        <f t="shared" si="5"/>
        <v>645657</v>
      </c>
      <c r="Z56" s="51">
        <f>+IF(X56&lt;&gt;0,+(Y56/X56)*100,0)</f>
        <v>-325.39915331115816</v>
      </c>
      <c r="AA56" s="48">
        <f>SUM(AA53:AA55)</f>
        <v>-793762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1019585</v>
      </c>
      <c r="D59" s="65">
        <f>SUM(D56:D58)</f>
        <v>0</v>
      </c>
      <c r="E59" s="66">
        <f t="shared" si="6"/>
        <v>-793762</v>
      </c>
      <c r="F59" s="67">
        <f t="shared" si="6"/>
        <v>-793762</v>
      </c>
      <c r="G59" s="67">
        <f t="shared" si="6"/>
        <v>-80768</v>
      </c>
      <c r="H59" s="67">
        <f t="shared" si="6"/>
        <v>102775</v>
      </c>
      <c r="I59" s="67">
        <f t="shared" si="6"/>
        <v>425230</v>
      </c>
      <c r="J59" s="67">
        <f t="shared" si="6"/>
        <v>447237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447237</v>
      </c>
      <c r="X59" s="67">
        <f t="shared" si="6"/>
        <v>-198420</v>
      </c>
      <c r="Y59" s="67">
        <f t="shared" si="6"/>
        <v>645657</v>
      </c>
      <c r="Z59" s="68">
        <f>+IF(X59&lt;&gt;0,+(Y59/X59)*100,0)</f>
        <v>-325.39915331115816</v>
      </c>
      <c r="AA59" s="65">
        <f>SUM(AA56:AA58)</f>
        <v>-793762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27741336</v>
      </c>
      <c r="D8" s="20"/>
      <c r="E8" s="21">
        <v>27045493</v>
      </c>
      <c r="F8" s="22">
        <v>27045493</v>
      </c>
      <c r="G8" s="22"/>
      <c r="H8" s="22">
        <v>-12707</v>
      </c>
      <c r="I8" s="22">
        <v>2573290</v>
      </c>
      <c r="J8" s="22">
        <v>2560583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2560583</v>
      </c>
      <c r="X8" s="22">
        <v>6761392</v>
      </c>
      <c r="Y8" s="22">
        <v>-4200809</v>
      </c>
      <c r="Z8" s="23">
        <v>-62.129351470821391</v>
      </c>
      <c r="AA8" s="20">
        <v>27045493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27741336</v>
      </c>
      <c r="D32" s="29">
        <f t="shared" ref="D32:Y32" si="0">SUM(D6:D31)</f>
        <v>0</v>
      </c>
      <c r="E32" s="30">
        <f t="shared" si="0"/>
        <v>27045493</v>
      </c>
      <c r="F32" s="31">
        <f t="shared" si="0"/>
        <v>27045493</v>
      </c>
      <c r="G32" s="31">
        <f t="shared" si="0"/>
        <v>0</v>
      </c>
      <c r="H32" s="31">
        <f t="shared" si="0"/>
        <v>-12707</v>
      </c>
      <c r="I32" s="31">
        <f t="shared" si="0"/>
        <v>2573290</v>
      </c>
      <c r="J32" s="31">
        <f t="shared" si="0"/>
        <v>2560583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2560583</v>
      </c>
      <c r="X32" s="31">
        <f t="shared" si="0"/>
        <v>6761392</v>
      </c>
      <c r="Y32" s="31">
        <f t="shared" si="0"/>
        <v>-4200809</v>
      </c>
      <c r="Z32" s="32">
        <f>+IF(X32&lt;&gt;0,+(Y32/X32)*100,0)</f>
        <v>-62.129351470821391</v>
      </c>
      <c r="AA32" s="29">
        <f>SUM(AA6:AA31)</f>
        <v>27045493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10160725</v>
      </c>
      <c r="D34" s="20"/>
      <c r="E34" s="21">
        <v>10033931</v>
      </c>
      <c r="F34" s="22">
        <v>10033931</v>
      </c>
      <c r="G34" s="22">
        <v>919097</v>
      </c>
      <c r="H34" s="22">
        <v>882998</v>
      </c>
      <c r="I34" s="22">
        <v>875472</v>
      </c>
      <c r="J34" s="22">
        <v>2677567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2677567</v>
      </c>
      <c r="X34" s="22">
        <v>2508554</v>
      </c>
      <c r="Y34" s="22">
        <v>169013</v>
      </c>
      <c r="Z34" s="23">
        <v>6.7374670826300731</v>
      </c>
      <c r="AA34" s="20">
        <v>10033931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7850224</v>
      </c>
      <c r="D37" s="20"/>
      <c r="E37" s="21">
        <v>114139</v>
      </c>
      <c r="F37" s="22">
        <v>114139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28540</v>
      </c>
      <c r="Y37" s="22">
        <v>-28540</v>
      </c>
      <c r="Z37" s="23">
        <v>-100</v>
      </c>
      <c r="AA37" s="20">
        <v>114139</v>
      </c>
    </row>
    <row r="38" spans="1:27" ht="13.5" x14ac:dyDescent="0.25">
      <c r="A38" s="19" t="s">
        <v>64</v>
      </c>
      <c r="B38" s="15" t="s">
        <v>32</v>
      </c>
      <c r="C38" s="20">
        <v>34125296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25003</v>
      </c>
      <c r="Y38" s="22">
        <v>-25003</v>
      </c>
      <c r="Z38" s="23">
        <v>-100</v>
      </c>
      <c r="AA38" s="20">
        <v>100000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25003</v>
      </c>
      <c r="Y39" s="22">
        <v>-25003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1800898</v>
      </c>
      <c r="D41" s="20"/>
      <c r="E41" s="21">
        <v>1049000</v>
      </c>
      <c r="F41" s="22">
        <v>1049000</v>
      </c>
      <c r="G41" s="22"/>
      <c r="H41" s="22"/>
      <c r="I41" s="22">
        <v>940</v>
      </c>
      <c r="J41" s="22">
        <v>940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940</v>
      </c>
      <c r="X41" s="22">
        <v>262256</v>
      </c>
      <c r="Y41" s="22">
        <v>-261316</v>
      </c>
      <c r="Z41" s="23">
        <v>-99.64157159416753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2287540</v>
      </c>
      <c r="D44" s="20"/>
      <c r="E44" s="21">
        <v>31470</v>
      </c>
      <c r="F44" s="22">
        <v>31470</v>
      </c>
      <c r="G44" s="22">
        <v>8113</v>
      </c>
      <c r="H44" s="22">
        <v>7747</v>
      </c>
      <c r="I44" s="22">
        <v>167537</v>
      </c>
      <c r="J44" s="22">
        <v>183397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183397</v>
      </c>
      <c r="X44" s="22">
        <v>7872</v>
      </c>
      <c r="Y44" s="22">
        <v>175525</v>
      </c>
      <c r="Z44" s="23">
        <v>2229.7383130081298</v>
      </c>
      <c r="AA44" s="20">
        <v>31470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56224683</v>
      </c>
      <c r="D47" s="29">
        <f t="shared" ref="D47:Y47" si="1">SUM(D34:D46)</f>
        <v>0</v>
      </c>
      <c r="E47" s="30">
        <f t="shared" si="1"/>
        <v>11428540</v>
      </c>
      <c r="F47" s="31">
        <f t="shared" si="1"/>
        <v>11428540</v>
      </c>
      <c r="G47" s="31">
        <f t="shared" si="1"/>
        <v>927210</v>
      </c>
      <c r="H47" s="31">
        <f t="shared" si="1"/>
        <v>890745</v>
      </c>
      <c r="I47" s="31">
        <f t="shared" si="1"/>
        <v>1043949</v>
      </c>
      <c r="J47" s="31">
        <f t="shared" si="1"/>
        <v>2861904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2861904</v>
      </c>
      <c r="X47" s="31">
        <f t="shared" si="1"/>
        <v>2857228</v>
      </c>
      <c r="Y47" s="31">
        <f t="shared" si="1"/>
        <v>4676</v>
      </c>
      <c r="Z47" s="32">
        <f>+IF(X47&lt;&gt;0,+(Y47/X47)*100,0)</f>
        <v>0.16365512307733229</v>
      </c>
      <c r="AA47" s="29">
        <f>SUM(AA34:AA46)</f>
        <v>11428540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-28483347</v>
      </c>
      <c r="D48" s="39">
        <f t="shared" si="2"/>
        <v>0</v>
      </c>
      <c r="E48" s="40">
        <f t="shared" si="2"/>
        <v>15616953</v>
      </c>
      <c r="F48" s="41">
        <f t="shared" si="2"/>
        <v>15616953</v>
      </c>
      <c r="G48" s="41">
        <f t="shared" si="2"/>
        <v>-927210</v>
      </c>
      <c r="H48" s="41">
        <f t="shared" si="2"/>
        <v>-903452</v>
      </c>
      <c r="I48" s="41">
        <f t="shared" si="2"/>
        <v>1529341</v>
      </c>
      <c r="J48" s="41">
        <f t="shared" si="2"/>
        <v>-301321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-301321</v>
      </c>
      <c r="X48" s="41">
        <f t="shared" si="2"/>
        <v>3904164</v>
      </c>
      <c r="Y48" s="41">
        <f t="shared" si="2"/>
        <v>-4205485</v>
      </c>
      <c r="Z48" s="42">
        <f>+IF(X48&lt;&gt;0,+(Y48/X48)*100,0)</f>
        <v>-107.717939102968</v>
      </c>
      <c r="AA48" s="39">
        <f>+AA32-AA47</f>
        <v>15616953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-28483347</v>
      </c>
      <c r="D51" s="48">
        <f t="shared" si="3"/>
        <v>0</v>
      </c>
      <c r="E51" s="49">
        <f t="shared" si="3"/>
        <v>15616953</v>
      </c>
      <c r="F51" s="50">
        <f t="shared" si="3"/>
        <v>15616953</v>
      </c>
      <c r="G51" s="50">
        <f t="shared" si="3"/>
        <v>-927210</v>
      </c>
      <c r="H51" s="50">
        <f t="shared" si="3"/>
        <v>-903452</v>
      </c>
      <c r="I51" s="50">
        <f t="shared" si="3"/>
        <v>1529341</v>
      </c>
      <c r="J51" s="50">
        <f t="shared" si="3"/>
        <v>-301321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-301321</v>
      </c>
      <c r="X51" s="50">
        <f t="shared" si="3"/>
        <v>3904164</v>
      </c>
      <c r="Y51" s="50">
        <f t="shared" si="3"/>
        <v>-4205485</v>
      </c>
      <c r="Z51" s="51">
        <f>+IF(X51&lt;&gt;0,+(Y51/X51)*100,0)</f>
        <v>-107.717939102968</v>
      </c>
      <c r="AA51" s="48">
        <f>SUM(AA48:AA50)</f>
        <v>15616953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-28483347</v>
      </c>
      <c r="D53" s="54">
        <f>+D51-D52</f>
        <v>0</v>
      </c>
      <c r="E53" s="55">
        <f t="shared" si="4"/>
        <v>15616953</v>
      </c>
      <c r="F53" s="56">
        <f t="shared" si="4"/>
        <v>15616953</v>
      </c>
      <c r="G53" s="56">
        <f t="shared" si="4"/>
        <v>-927210</v>
      </c>
      <c r="H53" s="56">
        <f t="shared" si="4"/>
        <v>-903452</v>
      </c>
      <c r="I53" s="56">
        <f t="shared" si="4"/>
        <v>1529341</v>
      </c>
      <c r="J53" s="56">
        <f t="shared" si="4"/>
        <v>-301321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-301321</v>
      </c>
      <c r="X53" s="56">
        <f t="shared" si="4"/>
        <v>3904164</v>
      </c>
      <c r="Y53" s="56">
        <f t="shared" si="4"/>
        <v>-4205485</v>
      </c>
      <c r="Z53" s="57">
        <f>+IF(X53&lt;&gt;0,+(Y53/X53)*100,0)</f>
        <v>-107.717939102968</v>
      </c>
      <c r="AA53" s="54">
        <f>+AA51-AA52</f>
        <v>15616953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-28483347</v>
      </c>
      <c r="D56" s="48">
        <f>SUM(D53:D55)</f>
        <v>0</v>
      </c>
      <c r="E56" s="49">
        <f t="shared" si="5"/>
        <v>15616953</v>
      </c>
      <c r="F56" s="50">
        <f t="shared" si="5"/>
        <v>15616953</v>
      </c>
      <c r="G56" s="50">
        <f t="shared" si="5"/>
        <v>-927210</v>
      </c>
      <c r="H56" s="50">
        <f t="shared" si="5"/>
        <v>-903452</v>
      </c>
      <c r="I56" s="50">
        <f t="shared" si="5"/>
        <v>1529341</v>
      </c>
      <c r="J56" s="50">
        <f t="shared" si="5"/>
        <v>-301321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-301321</v>
      </c>
      <c r="X56" s="50">
        <f t="shared" si="5"/>
        <v>3904164</v>
      </c>
      <c r="Y56" s="50">
        <f t="shared" si="5"/>
        <v>-4205485</v>
      </c>
      <c r="Z56" s="51">
        <f>+IF(X56&lt;&gt;0,+(Y56/X56)*100,0)</f>
        <v>-107.717939102968</v>
      </c>
      <c r="AA56" s="48">
        <f>SUM(AA53:AA55)</f>
        <v>15616953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-28483347</v>
      </c>
      <c r="D59" s="65">
        <f>SUM(D56:D58)</f>
        <v>0</v>
      </c>
      <c r="E59" s="66">
        <f t="shared" si="6"/>
        <v>15616953</v>
      </c>
      <c r="F59" s="67">
        <f t="shared" si="6"/>
        <v>15616953</v>
      </c>
      <c r="G59" s="67">
        <f t="shared" si="6"/>
        <v>-927210</v>
      </c>
      <c r="H59" s="67">
        <f t="shared" si="6"/>
        <v>-903452</v>
      </c>
      <c r="I59" s="67">
        <f t="shared" si="6"/>
        <v>1529341</v>
      </c>
      <c r="J59" s="67">
        <f t="shared" si="6"/>
        <v>-301321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-301321</v>
      </c>
      <c r="X59" s="67">
        <f t="shared" si="6"/>
        <v>3904164</v>
      </c>
      <c r="Y59" s="67">
        <f t="shared" si="6"/>
        <v>-4205485</v>
      </c>
      <c r="Z59" s="68">
        <f>+IF(X59&lt;&gt;0,+(Y59/X59)*100,0)</f>
        <v>-107.717939102968</v>
      </c>
      <c r="AA59" s="65">
        <f>SUM(AA56:AA58)</f>
        <v>15616953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4460268</v>
      </c>
      <c r="D8" s="20"/>
      <c r="E8" s="21">
        <v>6890362</v>
      </c>
      <c r="F8" s="22">
        <v>6890362</v>
      </c>
      <c r="G8" s="22"/>
      <c r="H8" s="22">
        <v>407155</v>
      </c>
      <c r="I8" s="22">
        <v>455758</v>
      </c>
      <c r="J8" s="22">
        <v>862913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862913</v>
      </c>
      <c r="X8" s="22">
        <v>1722591</v>
      </c>
      <c r="Y8" s="22">
        <v>-859678</v>
      </c>
      <c r="Z8" s="23">
        <v>-49.906100751716451</v>
      </c>
      <c r="AA8" s="20">
        <v>6890362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4460268</v>
      </c>
      <c r="D32" s="29">
        <f t="shared" ref="D32:Y32" si="0">SUM(D6:D31)</f>
        <v>0</v>
      </c>
      <c r="E32" s="30">
        <f t="shared" si="0"/>
        <v>6890362</v>
      </c>
      <c r="F32" s="31">
        <f t="shared" si="0"/>
        <v>6890362</v>
      </c>
      <c r="G32" s="31">
        <f t="shared" si="0"/>
        <v>0</v>
      </c>
      <c r="H32" s="31">
        <f t="shared" si="0"/>
        <v>407155</v>
      </c>
      <c r="I32" s="31">
        <f t="shared" si="0"/>
        <v>455758</v>
      </c>
      <c r="J32" s="31">
        <f t="shared" si="0"/>
        <v>862913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862913</v>
      </c>
      <c r="X32" s="31">
        <f t="shared" si="0"/>
        <v>1722591</v>
      </c>
      <c r="Y32" s="31">
        <f t="shared" si="0"/>
        <v>-859678</v>
      </c>
      <c r="Z32" s="32">
        <f>+IF(X32&lt;&gt;0,+(Y32/X32)*100,0)</f>
        <v>-49.906100751716451</v>
      </c>
      <c r="AA32" s="29">
        <f>SUM(AA6:AA31)</f>
        <v>6890362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5852395</v>
      </c>
      <c r="D34" s="20"/>
      <c r="E34" s="21">
        <v>2082575</v>
      </c>
      <c r="F34" s="22">
        <v>2082575</v>
      </c>
      <c r="G34" s="22"/>
      <c r="H34" s="22"/>
      <c r="I34" s="22">
        <v>622455</v>
      </c>
      <c r="J34" s="22">
        <v>622455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622455</v>
      </c>
      <c r="X34" s="22">
        <v>520647</v>
      </c>
      <c r="Y34" s="22">
        <v>101808</v>
      </c>
      <c r="Z34" s="23">
        <v>19.554131686152036</v>
      </c>
      <c r="AA34" s="20">
        <v>2082575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55396</v>
      </c>
      <c r="D37" s="20"/>
      <c r="E37" s="21">
        <v>15961</v>
      </c>
      <c r="F37" s="22">
        <v>15961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3990</v>
      </c>
      <c r="Y37" s="22">
        <v>-3990</v>
      </c>
      <c r="Z37" s="23">
        <v>-100</v>
      </c>
      <c r="AA37" s="20">
        <v>15961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2300170</v>
      </c>
      <c r="F39" s="22">
        <v>2300170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575043</v>
      </c>
      <c r="Y39" s="22">
        <v>-575043</v>
      </c>
      <c r="Z39" s="23">
        <v>-100</v>
      </c>
      <c r="AA39" s="20">
        <v>2300170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29212</v>
      </c>
      <c r="D41" s="20"/>
      <c r="E41" s="21">
        <v>150000</v>
      </c>
      <c r="F41" s="22">
        <v>150000</v>
      </c>
      <c r="G41" s="22"/>
      <c r="H41" s="22">
        <v>60000</v>
      </c>
      <c r="I41" s="22">
        <v>91</v>
      </c>
      <c r="J41" s="22">
        <v>60091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60091</v>
      </c>
      <c r="X41" s="22">
        <v>37500</v>
      </c>
      <c r="Y41" s="22">
        <v>22591</v>
      </c>
      <c r="Z41" s="23">
        <v>60.242666666666665</v>
      </c>
      <c r="AA41" s="20">
        <v>150000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15785217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95734</v>
      </c>
      <c r="D44" s="20"/>
      <c r="E44" s="21">
        <v>428146</v>
      </c>
      <c r="F44" s="22">
        <v>428146</v>
      </c>
      <c r="G44" s="22"/>
      <c r="H44" s="22"/>
      <c r="I44" s="22">
        <v>2123</v>
      </c>
      <c r="J44" s="22">
        <v>2123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2123</v>
      </c>
      <c r="X44" s="22">
        <v>107037</v>
      </c>
      <c r="Y44" s="22">
        <v>-104914</v>
      </c>
      <c r="Z44" s="23">
        <v>-98.016573708156997</v>
      </c>
      <c r="AA44" s="20">
        <v>428146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21817954</v>
      </c>
      <c r="D47" s="29">
        <f t="shared" ref="D47:Y47" si="1">SUM(D34:D46)</f>
        <v>0</v>
      </c>
      <c r="E47" s="30">
        <f t="shared" si="1"/>
        <v>4976852</v>
      </c>
      <c r="F47" s="31">
        <f t="shared" si="1"/>
        <v>4976852</v>
      </c>
      <c r="G47" s="31">
        <f t="shared" si="1"/>
        <v>0</v>
      </c>
      <c r="H47" s="31">
        <f t="shared" si="1"/>
        <v>60000</v>
      </c>
      <c r="I47" s="31">
        <f t="shared" si="1"/>
        <v>624669</v>
      </c>
      <c r="J47" s="31">
        <f t="shared" si="1"/>
        <v>684669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684669</v>
      </c>
      <c r="X47" s="31">
        <f t="shared" si="1"/>
        <v>1244217</v>
      </c>
      <c r="Y47" s="31">
        <f t="shared" si="1"/>
        <v>-559548</v>
      </c>
      <c r="Z47" s="32">
        <f>+IF(X47&lt;&gt;0,+(Y47/X47)*100,0)</f>
        <v>-44.971897988855645</v>
      </c>
      <c r="AA47" s="29">
        <f>SUM(AA34:AA46)</f>
        <v>4976852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-17357686</v>
      </c>
      <c r="D48" s="39">
        <f t="shared" si="2"/>
        <v>0</v>
      </c>
      <c r="E48" s="40">
        <f t="shared" si="2"/>
        <v>1913510</v>
      </c>
      <c r="F48" s="41">
        <f t="shared" si="2"/>
        <v>1913510</v>
      </c>
      <c r="G48" s="41">
        <f t="shared" si="2"/>
        <v>0</v>
      </c>
      <c r="H48" s="41">
        <f t="shared" si="2"/>
        <v>347155</v>
      </c>
      <c r="I48" s="41">
        <f t="shared" si="2"/>
        <v>-168911</v>
      </c>
      <c r="J48" s="41">
        <f t="shared" si="2"/>
        <v>178244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178244</v>
      </c>
      <c r="X48" s="41">
        <f t="shared" si="2"/>
        <v>478374</v>
      </c>
      <c r="Y48" s="41">
        <f t="shared" si="2"/>
        <v>-300130</v>
      </c>
      <c r="Z48" s="42">
        <f>+IF(X48&lt;&gt;0,+(Y48/X48)*100,0)</f>
        <v>-62.73961377499613</v>
      </c>
      <c r="AA48" s="39">
        <f>+AA32-AA47</f>
        <v>1913510</v>
      </c>
    </row>
    <row r="49" spans="1:27" ht="25.5" x14ac:dyDescent="0.25">
      <c r="A49" s="43" t="s">
        <v>74</v>
      </c>
      <c r="B49" s="15" t="s">
        <v>32</v>
      </c>
      <c r="C49" s="20">
        <v>55125842</v>
      </c>
      <c r="D49" s="20"/>
      <c r="E49" s="21">
        <v>8610000</v>
      </c>
      <c r="F49" s="22">
        <v>8610000</v>
      </c>
      <c r="G49" s="22"/>
      <c r="H49" s="22"/>
      <c r="I49" s="22">
        <v>2454482</v>
      </c>
      <c r="J49" s="22">
        <v>2454482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2454482</v>
      </c>
      <c r="X49" s="22">
        <v>2152500</v>
      </c>
      <c r="Y49" s="22">
        <v>301982</v>
      </c>
      <c r="Z49" s="23">
        <v>14.029361207897791</v>
      </c>
      <c r="AA49" s="20">
        <v>8610000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37768156</v>
      </c>
      <c r="D51" s="48">
        <f t="shared" si="3"/>
        <v>0</v>
      </c>
      <c r="E51" s="49">
        <f t="shared" si="3"/>
        <v>10523510</v>
      </c>
      <c r="F51" s="50">
        <f t="shared" si="3"/>
        <v>10523510</v>
      </c>
      <c r="G51" s="50">
        <f t="shared" si="3"/>
        <v>0</v>
      </c>
      <c r="H51" s="50">
        <f t="shared" si="3"/>
        <v>347155</v>
      </c>
      <c r="I51" s="50">
        <f t="shared" si="3"/>
        <v>2285571</v>
      </c>
      <c r="J51" s="50">
        <f t="shared" si="3"/>
        <v>2632726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2632726</v>
      </c>
      <c r="X51" s="50">
        <f t="shared" si="3"/>
        <v>2630874</v>
      </c>
      <c r="Y51" s="50">
        <f t="shared" si="3"/>
        <v>1852</v>
      </c>
      <c r="Z51" s="51">
        <f>+IF(X51&lt;&gt;0,+(Y51/X51)*100,0)</f>
        <v>7.0394857374393452E-2</v>
      </c>
      <c r="AA51" s="48">
        <f>SUM(AA48:AA50)</f>
        <v>10523510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37768156</v>
      </c>
      <c r="D53" s="54">
        <f>+D51-D52</f>
        <v>0</v>
      </c>
      <c r="E53" s="55">
        <f t="shared" si="4"/>
        <v>10523510</v>
      </c>
      <c r="F53" s="56">
        <f t="shared" si="4"/>
        <v>10523510</v>
      </c>
      <c r="G53" s="56">
        <f t="shared" si="4"/>
        <v>0</v>
      </c>
      <c r="H53" s="56">
        <f t="shared" si="4"/>
        <v>347155</v>
      </c>
      <c r="I53" s="56">
        <f t="shared" si="4"/>
        <v>2285571</v>
      </c>
      <c r="J53" s="56">
        <f t="shared" si="4"/>
        <v>2632726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2632726</v>
      </c>
      <c r="X53" s="56">
        <f t="shared" si="4"/>
        <v>2630874</v>
      </c>
      <c r="Y53" s="56">
        <f t="shared" si="4"/>
        <v>1852</v>
      </c>
      <c r="Z53" s="57">
        <f>+IF(X53&lt;&gt;0,+(Y53/X53)*100,0)</f>
        <v>7.0394857374393452E-2</v>
      </c>
      <c r="AA53" s="54">
        <f>+AA51-AA52</f>
        <v>10523510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37768156</v>
      </c>
      <c r="D56" s="48">
        <f>SUM(D53:D55)</f>
        <v>0</v>
      </c>
      <c r="E56" s="49">
        <f t="shared" si="5"/>
        <v>10523510</v>
      </c>
      <c r="F56" s="50">
        <f t="shared" si="5"/>
        <v>10523510</v>
      </c>
      <c r="G56" s="50">
        <f t="shared" si="5"/>
        <v>0</v>
      </c>
      <c r="H56" s="50">
        <f t="shared" si="5"/>
        <v>347155</v>
      </c>
      <c r="I56" s="50">
        <f t="shared" si="5"/>
        <v>2285571</v>
      </c>
      <c r="J56" s="50">
        <f t="shared" si="5"/>
        <v>2632726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2632726</v>
      </c>
      <c r="X56" s="50">
        <f t="shared" si="5"/>
        <v>2630874</v>
      </c>
      <c r="Y56" s="50">
        <f t="shared" si="5"/>
        <v>1852</v>
      </c>
      <c r="Z56" s="51">
        <f>+IF(X56&lt;&gt;0,+(Y56/X56)*100,0)</f>
        <v>7.0394857374393452E-2</v>
      </c>
      <c r="AA56" s="48">
        <f>SUM(AA53:AA55)</f>
        <v>10523510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37768156</v>
      </c>
      <c r="D59" s="65">
        <f>SUM(D56:D58)</f>
        <v>0</v>
      </c>
      <c r="E59" s="66">
        <f t="shared" si="6"/>
        <v>10523510</v>
      </c>
      <c r="F59" s="67">
        <f t="shared" si="6"/>
        <v>10523510</v>
      </c>
      <c r="G59" s="67">
        <f t="shared" si="6"/>
        <v>0</v>
      </c>
      <c r="H59" s="67">
        <f t="shared" si="6"/>
        <v>347155</v>
      </c>
      <c r="I59" s="67">
        <f t="shared" si="6"/>
        <v>2285571</v>
      </c>
      <c r="J59" s="67">
        <f t="shared" si="6"/>
        <v>2632726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2632726</v>
      </c>
      <c r="X59" s="67">
        <f t="shared" si="6"/>
        <v>2630874</v>
      </c>
      <c r="Y59" s="67">
        <f t="shared" si="6"/>
        <v>1852</v>
      </c>
      <c r="Z59" s="68">
        <f>+IF(X59&lt;&gt;0,+(Y59/X59)*100,0)</f>
        <v>7.0394857374393452E-2</v>
      </c>
      <c r="AA59" s="65">
        <f>SUM(AA56:AA58)</f>
        <v>10523510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-1027910</v>
      </c>
      <c r="X6" s="22"/>
      <c r="Y6" s="22">
        <v>-1027910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52739719</v>
      </c>
      <c r="D8" s="20"/>
      <c r="E8" s="21">
        <v>55350650</v>
      </c>
      <c r="F8" s="22">
        <v>55350650</v>
      </c>
      <c r="G8" s="22">
        <v>4740693</v>
      </c>
      <c r="H8" s="22">
        <v>4908992</v>
      </c>
      <c r="I8" s="22">
        <v>4920060</v>
      </c>
      <c r="J8" s="22">
        <v>14569745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14569745</v>
      </c>
      <c r="X8" s="22">
        <v>13837662</v>
      </c>
      <c r="Y8" s="22">
        <v>732083</v>
      </c>
      <c r="Z8" s="23">
        <v>5.2905107813733272</v>
      </c>
      <c r="AA8" s="20">
        <v>55350650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172557</v>
      </c>
      <c r="D25" s="20"/>
      <c r="E25" s="21">
        <v>652174</v>
      </c>
      <c r="F25" s="22">
        <v>652174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163044</v>
      </c>
      <c r="Y25" s="22">
        <v>-163044</v>
      </c>
      <c r="Z25" s="23">
        <v>-100</v>
      </c>
      <c r="AA25" s="20">
        <v>652174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1250179</v>
      </c>
      <c r="D28" s="20"/>
      <c r="E28" s="21"/>
      <c r="F28" s="22"/>
      <c r="G28" s="22">
        <v>110010</v>
      </c>
      <c r="H28" s="22">
        <v>121930</v>
      </c>
      <c r="I28" s="22">
        <v>115481</v>
      </c>
      <c r="J28" s="22">
        <v>347421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347421</v>
      </c>
      <c r="X28" s="22"/>
      <c r="Y28" s="22">
        <v>347421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54162455</v>
      </c>
      <c r="D32" s="29">
        <f t="shared" ref="D32:Y32" si="0">SUM(D6:D31)</f>
        <v>0</v>
      </c>
      <c r="E32" s="30">
        <f t="shared" si="0"/>
        <v>56002824</v>
      </c>
      <c r="F32" s="31">
        <f t="shared" si="0"/>
        <v>56002824</v>
      </c>
      <c r="G32" s="31">
        <f t="shared" si="0"/>
        <v>4466308</v>
      </c>
      <c r="H32" s="31">
        <f t="shared" si="0"/>
        <v>4670795</v>
      </c>
      <c r="I32" s="31">
        <f t="shared" si="0"/>
        <v>4752153</v>
      </c>
      <c r="J32" s="31">
        <f t="shared" si="0"/>
        <v>13889256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13889256</v>
      </c>
      <c r="X32" s="31">
        <f t="shared" si="0"/>
        <v>14000706</v>
      </c>
      <c r="Y32" s="31">
        <f t="shared" si="0"/>
        <v>-111450</v>
      </c>
      <c r="Z32" s="32">
        <f>+IF(X32&lt;&gt;0,+(Y32/X32)*100,0)</f>
        <v>-0.7960312858508708</v>
      </c>
      <c r="AA32" s="29">
        <f>SUM(AA6:AA31)</f>
        <v>56002824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26446266</v>
      </c>
      <c r="D34" s="20"/>
      <c r="E34" s="21">
        <v>28277820</v>
      </c>
      <c r="F34" s="22">
        <v>28277820</v>
      </c>
      <c r="G34" s="22">
        <v>1971042</v>
      </c>
      <c r="H34" s="22">
        <v>2098280</v>
      </c>
      <c r="I34" s="22">
        <v>2288091</v>
      </c>
      <c r="J34" s="22">
        <v>6357413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6357413</v>
      </c>
      <c r="X34" s="22">
        <v>7069458</v>
      </c>
      <c r="Y34" s="22">
        <v>-712045</v>
      </c>
      <c r="Z34" s="23">
        <v>-10.072129999216347</v>
      </c>
      <c r="AA34" s="20">
        <v>28277820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855834</v>
      </c>
      <c r="D37" s="20"/>
      <c r="E37" s="21">
        <v>1196000</v>
      </c>
      <c r="F37" s="22">
        <v>1196000</v>
      </c>
      <c r="G37" s="22">
        <v>159412</v>
      </c>
      <c r="H37" s="22">
        <v>154908</v>
      </c>
      <c r="I37" s="22">
        <v>267626</v>
      </c>
      <c r="J37" s="22">
        <v>581946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581946</v>
      </c>
      <c r="X37" s="22">
        <v>298998</v>
      </c>
      <c r="Y37" s="22">
        <v>282948</v>
      </c>
      <c r="Z37" s="23">
        <v>94.632071117532561</v>
      </c>
      <c r="AA37" s="20">
        <v>1196000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7541286</v>
      </c>
      <c r="D39" s="20"/>
      <c r="E39" s="21">
        <v>7615051</v>
      </c>
      <c r="F39" s="22">
        <v>7615051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7615051</v>
      </c>
    </row>
    <row r="40" spans="1:27" ht="13.5" x14ac:dyDescent="0.25">
      <c r="A40" s="19" t="s">
        <v>40</v>
      </c>
      <c r="B40" s="15" t="s">
        <v>32</v>
      </c>
      <c r="C40" s="20">
        <v>281234</v>
      </c>
      <c r="D40" s="20"/>
      <c r="E40" s="21">
        <v>190307</v>
      </c>
      <c r="F40" s="22">
        <v>190307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47577</v>
      </c>
      <c r="Y40" s="22">
        <v>-47577</v>
      </c>
      <c r="Z40" s="23">
        <v>-100</v>
      </c>
      <c r="AA40" s="20">
        <v>190307</v>
      </c>
    </row>
    <row r="41" spans="1:27" ht="13.5" x14ac:dyDescent="0.25">
      <c r="A41" s="19" t="s">
        <v>66</v>
      </c>
      <c r="B41" s="15" t="s">
        <v>32</v>
      </c>
      <c r="C41" s="20">
        <v>1079817</v>
      </c>
      <c r="D41" s="20"/>
      <c r="E41" s="21">
        <v>1720000</v>
      </c>
      <c r="F41" s="22">
        <v>1720000</v>
      </c>
      <c r="G41" s="22">
        <v>23793</v>
      </c>
      <c r="H41" s="22">
        <v>1781</v>
      </c>
      <c r="I41" s="22"/>
      <c r="J41" s="22">
        <v>25574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25574</v>
      </c>
      <c r="X41" s="22">
        <v>429999</v>
      </c>
      <c r="Y41" s="22">
        <v>-404425</v>
      </c>
      <c r="Z41" s="23">
        <v>-94.052544308242574</v>
      </c>
      <c r="AA41" s="20">
        <v>1720000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626589</v>
      </c>
      <c r="D44" s="20"/>
      <c r="E44" s="21">
        <v>1306551</v>
      </c>
      <c r="F44" s="22">
        <v>1306551</v>
      </c>
      <c r="G44" s="22">
        <v>17987</v>
      </c>
      <c r="H44" s="22">
        <v>159476</v>
      </c>
      <c r="I44" s="22">
        <v>77748</v>
      </c>
      <c r="J44" s="22">
        <v>255211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255211</v>
      </c>
      <c r="X44" s="22">
        <v>326637</v>
      </c>
      <c r="Y44" s="22">
        <v>-71426</v>
      </c>
      <c r="Z44" s="23">
        <v>-21.867087929413998</v>
      </c>
      <c r="AA44" s="20">
        <v>1306551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36831026</v>
      </c>
      <c r="D47" s="29">
        <f t="shared" ref="D47:Y47" si="1">SUM(D34:D46)</f>
        <v>0</v>
      </c>
      <c r="E47" s="30">
        <f t="shared" si="1"/>
        <v>40305729</v>
      </c>
      <c r="F47" s="31">
        <f t="shared" si="1"/>
        <v>40305729</v>
      </c>
      <c r="G47" s="31">
        <f t="shared" si="1"/>
        <v>2172234</v>
      </c>
      <c r="H47" s="31">
        <f t="shared" si="1"/>
        <v>2414445</v>
      </c>
      <c r="I47" s="31">
        <f t="shared" si="1"/>
        <v>2633465</v>
      </c>
      <c r="J47" s="31">
        <f t="shared" si="1"/>
        <v>7220144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7220144</v>
      </c>
      <c r="X47" s="31">
        <f t="shared" si="1"/>
        <v>8172669</v>
      </c>
      <c r="Y47" s="31">
        <f t="shared" si="1"/>
        <v>-952525</v>
      </c>
      <c r="Z47" s="32">
        <f>+IF(X47&lt;&gt;0,+(Y47/X47)*100,0)</f>
        <v>-11.655005237579058</v>
      </c>
      <c r="AA47" s="29">
        <f>SUM(AA34:AA46)</f>
        <v>40305729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17331429</v>
      </c>
      <c r="D48" s="39">
        <f t="shared" si="2"/>
        <v>0</v>
      </c>
      <c r="E48" s="40">
        <f t="shared" si="2"/>
        <v>15697095</v>
      </c>
      <c r="F48" s="41">
        <f t="shared" si="2"/>
        <v>15697095</v>
      </c>
      <c r="G48" s="41">
        <f t="shared" si="2"/>
        <v>2294074</v>
      </c>
      <c r="H48" s="41">
        <f t="shared" si="2"/>
        <v>2256350</v>
      </c>
      <c r="I48" s="41">
        <f t="shared" si="2"/>
        <v>2118688</v>
      </c>
      <c r="J48" s="41">
        <f t="shared" si="2"/>
        <v>6669112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6669112</v>
      </c>
      <c r="X48" s="41">
        <f t="shared" si="2"/>
        <v>5828037</v>
      </c>
      <c r="Y48" s="41">
        <f t="shared" si="2"/>
        <v>841075</v>
      </c>
      <c r="Z48" s="42">
        <f>+IF(X48&lt;&gt;0,+(Y48/X48)*100,0)</f>
        <v>14.431531577441941</v>
      </c>
      <c r="AA48" s="39">
        <f>+AA32-AA47</f>
        <v>15697095</v>
      </c>
    </row>
    <row r="49" spans="1:27" ht="25.5" x14ac:dyDescent="0.25">
      <c r="A49" s="43" t="s">
        <v>74</v>
      </c>
      <c r="B49" s="15" t="s">
        <v>32</v>
      </c>
      <c r="C49" s="20">
        <v>1150380</v>
      </c>
      <c r="D49" s="20"/>
      <c r="E49" s="21">
        <v>4347826</v>
      </c>
      <c r="F49" s="22">
        <v>4347826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1086957</v>
      </c>
      <c r="Y49" s="22">
        <v>-1086957</v>
      </c>
      <c r="Z49" s="23">
        <v>-100</v>
      </c>
      <c r="AA49" s="20">
        <v>4347826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18481809</v>
      </c>
      <c r="D51" s="48">
        <f t="shared" si="3"/>
        <v>0</v>
      </c>
      <c r="E51" s="49">
        <f t="shared" si="3"/>
        <v>20044921</v>
      </c>
      <c r="F51" s="50">
        <f t="shared" si="3"/>
        <v>20044921</v>
      </c>
      <c r="G51" s="50">
        <f t="shared" si="3"/>
        <v>2294074</v>
      </c>
      <c r="H51" s="50">
        <f t="shared" si="3"/>
        <v>2256350</v>
      </c>
      <c r="I51" s="50">
        <f t="shared" si="3"/>
        <v>2118688</v>
      </c>
      <c r="J51" s="50">
        <f t="shared" si="3"/>
        <v>6669112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6669112</v>
      </c>
      <c r="X51" s="50">
        <f t="shared" si="3"/>
        <v>6914994</v>
      </c>
      <c r="Y51" s="50">
        <f t="shared" si="3"/>
        <v>-245882</v>
      </c>
      <c r="Z51" s="51">
        <f>+IF(X51&lt;&gt;0,+(Y51/X51)*100,0)</f>
        <v>-3.5557803810097308</v>
      </c>
      <c r="AA51" s="48">
        <f>SUM(AA48:AA50)</f>
        <v>20044921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18481809</v>
      </c>
      <c r="D53" s="54">
        <f>+D51-D52</f>
        <v>0</v>
      </c>
      <c r="E53" s="55">
        <f t="shared" si="4"/>
        <v>20044921</v>
      </c>
      <c r="F53" s="56">
        <f t="shared" si="4"/>
        <v>20044921</v>
      </c>
      <c r="G53" s="56">
        <f t="shared" si="4"/>
        <v>2294074</v>
      </c>
      <c r="H53" s="56">
        <f t="shared" si="4"/>
        <v>2256350</v>
      </c>
      <c r="I53" s="56">
        <f t="shared" si="4"/>
        <v>2118688</v>
      </c>
      <c r="J53" s="56">
        <f t="shared" si="4"/>
        <v>6669112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6669112</v>
      </c>
      <c r="X53" s="56">
        <f t="shared" si="4"/>
        <v>6914994</v>
      </c>
      <c r="Y53" s="56">
        <f t="shared" si="4"/>
        <v>-245882</v>
      </c>
      <c r="Z53" s="57">
        <f>+IF(X53&lt;&gt;0,+(Y53/X53)*100,0)</f>
        <v>-3.5557803810097308</v>
      </c>
      <c r="AA53" s="54">
        <f>+AA51-AA52</f>
        <v>20044921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18481809</v>
      </c>
      <c r="D56" s="48">
        <f>SUM(D53:D55)</f>
        <v>0</v>
      </c>
      <c r="E56" s="49">
        <f t="shared" si="5"/>
        <v>20044921</v>
      </c>
      <c r="F56" s="50">
        <f t="shared" si="5"/>
        <v>20044921</v>
      </c>
      <c r="G56" s="50">
        <f t="shared" si="5"/>
        <v>2294074</v>
      </c>
      <c r="H56" s="50">
        <f t="shared" si="5"/>
        <v>2256350</v>
      </c>
      <c r="I56" s="50">
        <f t="shared" si="5"/>
        <v>2118688</v>
      </c>
      <c r="J56" s="50">
        <f t="shared" si="5"/>
        <v>6669112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6669112</v>
      </c>
      <c r="X56" s="50">
        <f t="shared" si="5"/>
        <v>6914994</v>
      </c>
      <c r="Y56" s="50">
        <f t="shared" si="5"/>
        <v>-245882</v>
      </c>
      <c r="Z56" s="51">
        <f>+IF(X56&lt;&gt;0,+(Y56/X56)*100,0)</f>
        <v>-3.5557803810097308</v>
      </c>
      <c r="AA56" s="48">
        <f>SUM(AA53:AA55)</f>
        <v>20044921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18481809</v>
      </c>
      <c r="D59" s="65">
        <f>SUM(D56:D58)</f>
        <v>0</v>
      </c>
      <c r="E59" s="66">
        <f t="shared" si="6"/>
        <v>20044921</v>
      </c>
      <c r="F59" s="67">
        <f t="shared" si="6"/>
        <v>20044921</v>
      </c>
      <c r="G59" s="67">
        <f t="shared" si="6"/>
        <v>2294074</v>
      </c>
      <c r="H59" s="67">
        <f t="shared" si="6"/>
        <v>2256350</v>
      </c>
      <c r="I59" s="67">
        <f t="shared" si="6"/>
        <v>2118688</v>
      </c>
      <c r="J59" s="67">
        <f t="shared" si="6"/>
        <v>6669112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6669112</v>
      </c>
      <c r="X59" s="67">
        <f t="shared" si="6"/>
        <v>6914994</v>
      </c>
      <c r="Y59" s="67">
        <f t="shared" si="6"/>
        <v>-245882</v>
      </c>
      <c r="Z59" s="68">
        <f>+IF(X59&lt;&gt;0,+(Y59/X59)*100,0)</f>
        <v>-3.5557803810097308</v>
      </c>
      <c r="AA59" s="65">
        <f>SUM(AA56:AA58)</f>
        <v>20044921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28395956</v>
      </c>
      <c r="X8" s="22">
        <v>23972451</v>
      </c>
      <c r="Y8" s="22">
        <v>4423505</v>
      </c>
      <c r="Z8" s="23">
        <v>18.452451941605805</v>
      </c>
      <c r="AA8" s="20">
        <v>95889828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6279872</v>
      </c>
      <c r="X13" s="22">
        <v>4749999</v>
      </c>
      <c r="Y13" s="22">
        <v>1529873</v>
      </c>
      <c r="Z13" s="23">
        <v>32.20785941218093</v>
      </c>
      <c r="AA13" s="20">
        <v>19000000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221927</v>
      </c>
      <c r="X26" s="22"/>
      <c r="Y26" s="22">
        <v>221927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3188238</v>
      </c>
      <c r="D28" s="20"/>
      <c r="E28" s="21">
        <v>3400000</v>
      </c>
      <c r="F28" s="22">
        <v>3400000</v>
      </c>
      <c r="G28" s="22">
        <v>303182</v>
      </c>
      <c r="H28" s="22">
        <v>303020</v>
      </c>
      <c r="I28" s="22">
        <v>301721</v>
      </c>
      <c r="J28" s="22">
        <v>907923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907923</v>
      </c>
      <c r="X28" s="22">
        <v>849999</v>
      </c>
      <c r="Y28" s="22">
        <v>57924</v>
      </c>
      <c r="Z28" s="23">
        <v>6.8145962524661794</v>
      </c>
      <c r="AA28" s="20">
        <v>3400000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121172622</v>
      </c>
      <c r="D32" s="29">
        <f t="shared" ref="D32:Y32" si="0">SUM(D6:D31)</f>
        <v>0</v>
      </c>
      <c r="E32" s="30">
        <f t="shared" si="0"/>
        <v>118289828</v>
      </c>
      <c r="F32" s="31">
        <f t="shared" si="0"/>
        <v>118289828</v>
      </c>
      <c r="G32" s="31">
        <f t="shared" si="0"/>
        <v>12059238</v>
      </c>
      <c r="H32" s="31">
        <f t="shared" si="0"/>
        <v>11962344</v>
      </c>
      <c r="I32" s="31">
        <f t="shared" si="0"/>
        <v>11784096</v>
      </c>
      <c r="J32" s="31">
        <f t="shared" si="0"/>
        <v>35805678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35805678</v>
      </c>
      <c r="X32" s="31">
        <f t="shared" si="0"/>
        <v>29572449</v>
      </c>
      <c r="Y32" s="31">
        <f t="shared" si="0"/>
        <v>6233229</v>
      </c>
      <c r="Z32" s="32">
        <f>+IF(X32&lt;&gt;0,+(Y32/X32)*100,0)</f>
        <v>21.077824836218333</v>
      </c>
      <c r="AA32" s="29">
        <f>SUM(AA6:AA31)</f>
        <v>118289828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75685486</v>
      </c>
      <c r="D34" s="20"/>
      <c r="E34" s="21">
        <v>63659503</v>
      </c>
      <c r="F34" s="22">
        <v>63659503</v>
      </c>
      <c r="G34" s="22">
        <v>5662038</v>
      </c>
      <c r="H34" s="22">
        <v>4281793</v>
      </c>
      <c r="I34" s="22">
        <v>5208195</v>
      </c>
      <c r="J34" s="22">
        <v>15152026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15152026</v>
      </c>
      <c r="X34" s="22">
        <v>15914940</v>
      </c>
      <c r="Y34" s="22">
        <v>-762914</v>
      </c>
      <c r="Z34" s="23">
        <v>-4.7936969916317622</v>
      </c>
      <c r="AA34" s="20">
        <v>63659503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17971245</v>
      </c>
      <c r="D37" s="20"/>
      <c r="E37" s="21">
        <v>22036000</v>
      </c>
      <c r="F37" s="22">
        <v>22036000</v>
      </c>
      <c r="G37" s="22">
        <v>565733</v>
      </c>
      <c r="H37" s="22">
        <v>1623715</v>
      </c>
      <c r="I37" s="22">
        <v>2230129</v>
      </c>
      <c r="J37" s="22">
        <v>4419577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4419577</v>
      </c>
      <c r="X37" s="22">
        <v>5509020</v>
      </c>
      <c r="Y37" s="22">
        <v>-1089443</v>
      </c>
      <c r="Z37" s="23">
        <v>-19.77562252451434</v>
      </c>
      <c r="AA37" s="20">
        <v>22036000</v>
      </c>
    </row>
    <row r="38" spans="1:27" ht="13.5" x14ac:dyDescent="0.25">
      <c r="A38" s="19" t="s">
        <v>64</v>
      </c>
      <c r="B38" s="15" t="s">
        <v>32</v>
      </c>
      <c r="C38" s="20">
        <v>11500000</v>
      </c>
      <c r="D38" s="20"/>
      <c r="E38" s="21">
        <v>14500000</v>
      </c>
      <c r="F38" s="22">
        <v>14500000</v>
      </c>
      <c r="G38" s="22"/>
      <c r="H38" s="22"/>
      <c r="I38" s="22">
        <v>3625000</v>
      </c>
      <c r="J38" s="22">
        <v>3625000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3625000</v>
      </c>
      <c r="X38" s="22">
        <v>3625002</v>
      </c>
      <c r="Y38" s="22">
        <v>-2</v>
      </c>
      <c r="Z38" s="23"/>
      <c r="AA38" s="20">
        <v>14500000</v>
      </c>
    </row>
    <row r="39" spans="1:27" ht="13.5" x14ac:dyDescent="0.25">
      <c r="A39" s="19" t="s">
        <v>65</v>
      </c>
      <c r="B39" s="15" t="s">
        <v>32</v>
      </c>
      <c r="C39" s="20">
        <v>12290018</v>
      </c>
      <c r="D39" s="20"/>
      <c r="E39" s="21">
        <v>15000000</v>
      </c>
      <c r="F39" s="22">
        <v>15000000</v>
      </c>
      <c r="G39" s="22"/>
      <c r="H39" s="22"/>
      <c r="I39" s="22">
        <v>3750000</v>
      </c>
      <c r="J39" s="22">
        <v>3750000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3750000</v>
      </c>
      <c r="X39" s="22">
        <v>3750000</v>
      </c>
      <c r="Y39" s="22"/>
      <c r="Z39" s="23"/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>
        <v>2220613</v>
      </c>
      <c r="D40" s="20"/>
      <c r="E40" s="21">
        <v>1808438</v>
      </c>
      <c r="F40" s="22">
        <v>1808438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452112</v>
      </c>
      <c r="Y40" s="22">
        <v>-452112</v>
      </c>
      <c r="Z40" s="23">
        <v>-100</v>
      </c>
      <c r="AA40" s="20">
        <v>1808438</v>
      </c>
    </row>
    <row r="41" spans="1:27" ht="13.5" x14ac:dyDescent="0.25">
      <c r="A41" s="19" t="s">
        <v>66</v>
      </c>
      <c r="B41" s="15" t="s">
        <v>32</v>
      </c>
      <c r="C41" s="20">
        <v>3482</v>
      </c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2413938</v>
      </c>
      <c r="D44" s="20"/>
      <c r="E44" s="21">
        <v>2398647</v>
      </c>
      <c r="F44" s="22">
        <v>2398647</v>
      </c>
      <c r="G44" s="22">
        <v>13729</v>
      </c>
      <c r="H44" s="22">
        <v>211385</v>
      </c>
      <c r="I44" s="22">
        <v>159239</v>
      </c>
      <c r="J44" s="22">
        <v>384353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384353</v>
      </c>
      <c r="X44" s="22">
        <v>599685</v>
      </c>
      <c r="Y44" s="22">
        <v>-215332</v>
      </c>
      <c r="Z44" s="23">
        <v>-35.907518113676346</v>
      </c>
      <c r="AA44" s="20">
        <v>2398647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122084782</v>
      </c>
      <c r="D47" s="29">
        <f t="shared" ref="D47:Y47" si="1">SUM(D34:D46)</f>
        <v>0</v>
      </c>
      <c r="E47" s="30">
        <f t="shared" si="1"/>
        <v>119432588</v>
      </c>
      <c r="F47" s="31">
        <f t="shared" si="1"/>
        <v>119432588</v>
      </c>
      <c r="G47" s="31">
        <f t="shared" si="1"/>
        <v>6241500</v>
      </c>
      <c r="H47" s="31">
        <f t="shared" si="1"/>
        <v>6116893</v>
      </c>
      <c r="I47" s="31">
        <f t="shared" si="1"/>
        <v>14972563</v>
      </c>
      <c r="J47" s="31">
        <f t="shared" si="1"/>
        <v>27330956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27330956</v>
      </c>
      <c r="X47" s="31">
        <f t="shared" si="1"/>
        <v>29858259</v>
      </c>
      <c r="Y47" s="31">
        <f t="shared" si="1"/>
        <v>-2527303</v>
      </c>
      <c r="Z47" s="32">
        <f>+IF(X47&lt;&gt;0,+(Y47/X47)*100,0)</f>
        <v>-8.464334775848787</v>
      </c>
      <c r="AA47" s="29">
        <f>SUM(AA34:AA46)</f>
        <v>119432588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-912160</v>
      </c>
      <c r="D48" s="39">
        <f t="shared" si="2"/>
        <v>0</v>
      </c>
      <c r="E48" s="40">
        <f t="shared" si="2"/>
        <v>-1142760</v>
      </c>
      <c r="F48" s="41">
        <f t="shared" si="2"/>
        <v>-1142760</v>
      </c>
      <c r="G48" s="41">
        <f t="shared" si="2"/>
        <v>5817738</v>
      </c>
      <c r="H48" s="41">
        <f t="shared" si="2"/>
        <v>5845451</v>
      </c>
      <c r="I48" s="41">
        <f t="shared" si="2"/>
        <v>-3188467</v>
      </c>
      <c r="J48" s="41">
        <f t="shared" si="2"/>
        <v>8474722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8474722</v>
      </c>
      <c r="X48" s="41">
        <f t="shared" si="2"/>
        <v>-285810</v>
      </c>
      <c r="Y48" s="41">
        <f t="shared" si="2"/>
        <v>8760532</v>
      </c>
      <c r="Z48" s="42">
        <f>+IF(X48&lt;&gt;0,+(Y48/X48)*100,0)</f>
        <v>-3065.1593716105103</v>
      </c>
      <c r="AA48" s="39">
        <f>+AA32-AA47</f>
        <v>-1142760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-912160</v>
      </c>
      <c r="D51" s="48">
        <f t="shared" si="3"/>
        <v>0</v>
      </c>
      <c r="E51" s="49">
        <f t="shared" si="3"/>
        <v>-1142760</v>
      </c>
      <c r="F51" s="50">
        <f t="shared" si="3"/>
        <v>-1142760</v>
      </c>
      <c r="G51" s="50">
        <f t="shared" si="3"/>
        <v>5817738</v>
      </c>
      <c r="H51" s="50">
        <f t="shared" si="3"/>
        <v>5845451</v>
      </c>
      <c r="I51" s="50">
        <f t="shared" si="3"/>
        <v>-3188467</v>
      </c>
      <c r="J51" s="50">
        <f t="shared" si="3"/>
        <v>8474722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8474722</v>
      </c>
      <c r="X51" s="50">
        <f t="shared" si="3"/>
        <v>-285810</v>
      </c>
      <c r="Y51" s="50">
        <f t="shared" si="3"/>
        <v>8760532</v>
      </c>
      <c r="Z51" s="51">
        <f>+IF(X51&lt;&gt;0,+(Y51/X51)*100,0)</f>
        <v>-3065.1593716105103</v>
      </c>
      <c r="AA51" s="48">
        <f>SUM(AA48:AA50)</f>
        <v>-1142760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-912160</v>
      </c>
      <c r="D53" s="54">
        <f>+D51-D52</f>
        <v>0</v>
      </c>
      <c r="E53" s="55">
        <f t="shared" si="4"/>
        <v>-1142760</v>
      </c>
      <c r="F53" s="56">
        <f t="shared" si="4"/>
        <v>-1142760</v>
      </c>
      <c r="G53" s="56">
        <f t="shared" si="4"/>
        <v>5817738</v>
      </c>
      <c r="H53" s="56">
        <f t="shared" si="4"/>
        <v>5845451</v>
      </c>
      <c r="I53" s="56">
        <f t="shared" si="4"/>
        <v>-3188467</v>
      </c>
      <c r="J53" s="56">
        <f t="shared" si="4"/>
        <v>8474722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8474722</v>
      </c>
      <c r="X53" s="56">
        <f t="shared" si="4"/>
        <v>-285810</v>
      </c>
      <c r="Y53" s="56">
        <f t="shared" si="4"/>
        <v>8760532</v>
      </c>
      <c r="Z53" s="57">
        <f>+IF(X53&lt;&gt;0,+(Y53/X53)*100,0)</f>
        <v>-3065.1593716105103</v>
      </c>
      <c r="AA53" s="54">
        <f>+AA51-AA52</f>
        <v>-1142760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-912160</v>
      </c>
      <c r="D56" s="48">
        <f>SUM(D53:D55)</f>
        <v>0</v>
      </c>
      <c r="E56" s="49">
        <f t="shared" si="5"/>
        <v>-1142760</v>
      </c>
      <c r="F56" s="50">
        <f t="shared" si="5"/>
        <v>-1142760</v>
      </c>
      <c r="G56" s="50">
        <f t="shared" si="5"/>
        <v>5817738</v>
      </c>
      <c r="H56" s="50">
        <f t="shared" si="5"/>
        <v>5845451</v>
      </c>
      <c r="I56" s="50">
        <f t="shared" si="5"/>
        <v>-3188467</v>
      </c>
      <c r="J56" s="50">
        <f t="shared" si="5"/>
        <v>8474722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8474722</v>
      </c>
      <c r="X56" s="50">
        <f t="shared" si="5"/>
        <v>-285810</v>
      </c>
      <c r="Y56" s="50">
        <f t="shared" si="5"/>
        <v>8760532</v>
      </c>
      <c r="Z56" s="51">
        <f>+IF(X56&lt;&gt;0,+(Y56/X56)*100,0)</f>
        <v>-3065.1593716105103</v>
      </c>
      <c r="AA56" s="48">
        <f>SUM(AA53:AA55)</f>
        <v>-1142760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-912160</v>
      </c>
      <c r="D59" s="65">
        <f>SUM(D56:D58)</f>
        <v>0</v>
      </c>
      <c r="E59" s="66">
        <f t="shared" si="6"/>
        <v>-1142760</v>
      </c>
      <c r="F59" s="67">
        <f t="shared" si="6"/>
        <v>-1142760</v>
      </c>
      <c r="G59" s="67">
        <f t="shared" si="6"/>
        <v>5817738</v>
      </c>
      <c r="H59" s="67">
        <f t="shared" si="6"/>
        <v>5845451</v>
      </c>
      <c r="I59" s="67">
        <f t="shared" si="6"/>
        <v>-3188467</v>
      </c>
      <c r="J59" s="67">
        <f t="shared" si="6"/>
        <v>8474722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8474722</v>
      </c>
      <c r="X59" s="67">
        <f t="shared" si="6"/>
        <v>-285810</v>
      </c>
      <c r="Y59" s="67">
        <f t="shared" si="6"/>
        <v>8760532</v>
      </c>
      <c r="Z59" s="68">
        <f>+IF(X59&lt;&gt;0,+(Y59/X59)*100,0)</f>
        <v>-3065.1593716105103</v>
      </c>
      <c r="AA59" s="65">
        <f>SUM(AA56:AA58)</f>
        <v>-1142760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3281946</v>
      </c>
      <c r="D8" s="20"/>
      <c r="E8" s="21">
        <v>3783440</v>
      </c>
      <c r="F8" s="22">
        <v>3783440</v>
      </c>
      <c r="G8" s="22"/>
      <c r="H8" s="22">
        <v>285381</v>
      </c>
      <c r="I8" s="22"/>
      <c r="J8" s="22">
        <v>285381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285381</v>
      </c>
      <c r="X8" s="22">
        <v>945866</v>
      </c>
      <c r="Y8" s="22">
        <v>-660485</v>
      </c>
      <c r="Z8" s="23">
        <v>-69.828601514379415</v>
      </c>
      <c r="AA8" s="20">
        <v>3783440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141867</v>
      </c>
      <c r="D10" s="20"/>
      <c r="E10" s="21">
        <v>112200</v>
      </c>
      <c r="F10" s="22">
        <v>112200</v>
      </c>
      <c r="G10" s="22">
        <v>22140</v>
      </c>
      <c r="H10" s="22">
        <v>14321</v>
      </c>
      <c r="I10" s="22"/>
      <c r="J10" s="22">
        <v>36461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36461</v>
      </c>
      <c r="X10" s="22">
        <v>28050</v>
      </c>
      <c r="Y10" s="22">
        <v>8411</v>
      </c>
      <c r="Z10" s="23">
        <v>29.985739750445635</v>
      </c>
      <c r="AA10" s="20">
        <v>112200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4412900</v>
      </c>
      <c r="D13" s="20"/>
      <c r="E13" s="21">
        <v>5546286</v>
      </c>
      <c r="F13" s="22">
        <v>5546286</v>
      </c>
      <c r="G13" s="22">
        <v>659</v>
      </c>
      <c r="H13" s="22">
        <v>384284</v>
      </c>
      <c r="I13" s="22"/>
      <c r="J13" s="22">
        <v>384943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384943</v>
      </c>
      <c r="X13" s="22">
        <v>1386576</v>
      </c>
      <c r="Y13" s="22">
        <v>-1001633</v>
      </c>
      <c r="Z13" s="23">
        <v>-72.237872283957032</v>
      </c>
      <c r="AA13" s="20">
        <v>5546286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7836713</v>
      </c>
      <c r="D32" s="29">
        <f t="shared" ref="D32:Y32" si="0">SUM(D6:D31)</f>
        <v>0</v>
      </c>
      <c r="E32" s="30">
        <f t="shared" si="0"/>
        <v>9441926</v>
      </c>
      <c r="F32" s="31">
        <f t="shared" si="0"/>
        <v>9441926</v>
      </c>
      <c r="G32" s="31">
        <f t="shared" si="0"/>
        <v>22799</v>
      </c>
      <c r="H32" s="31">
        <f t="shared" si="0"/>
        <v>683986</v>
      </c>
      <c r="I32" s="31">
        <f t="shared" si="0"/>
        <v>0</v>
      </c>
      <c r="J32" s="31">
        <f t="shared" si="0"/>
        <v>706785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706785</v>
      </c>
      <c r="X32" s="31">
        <f t="shared" si="0"/>
        <v>2360492</v>
      </c>
      <c r="Y32" s="31">
        <f t="shared" si="0"/>
        <v>-1653707</v>
      </c>
      <c r="Z32" s="32">
        <f>+IF(X32&lt;&gt;0,+(Y32/X32)*100,0)</f>
        <v>-70.057725253887753</v>
      </c>
      <c r="AA32" s="29">
        <f>SUM(AA6:AA31)</f>
        <v>9441926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5169758</v>
      </c>
      <c r="D34" s="20"/>
      <c r="E34" s="21">
        <v>5175539</v>
      </c>
      <c r="F34" s="22">
        <v>5175539</v>
      </c>
      <c r="G34" s="22">
        <v>414383</v>
      </c>
      <c r="H34" s="22">
        <v>1214175</v>
      </c>
      <c r="I34" s="22"/>
      <c r="J34" s="22">
        <v>1628558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1628558</v>
      </c>
      <c r="X34" s="22">
        <v>1293893</v>
      </c>
      <c r="Y34" s="22">
        <v>334665</v>
      </c>
      <c r="Z34" s="23">
        <v>25.864967195896416</v>
      </c>
      <c r="AA34" s="20">
        <v>5175539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31261</v>
      </c>
      <c r="D37" s="20"/>
      <c r="E37" s="21">
        <v>32824</v>
      </c>
      <c r="F37" s="22">
        <v>32824</v>
      </c>
      <c r="G37" s="22">
        <v>681</v>
      </c>
      <c r="H37" s="22">
        <v>3183</v>
      </c>
      <c r="I37" s="22"/>
      <c r="J37" s="22">
        <v>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3864</v>
      </c>
      <c r="X37" s="22">
        <v>8209</v>
      </c>
      <c r="Y37" s="22">
        <v>-4345</v>
      </c>
      <c r="Z37" s="23">
        <v>-52.929711292483859</v>
      </c>
      <c r="AA37" s="20">
        <v>32824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1556060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506632</v>
      </c>
      <c r="Y39" s="22">
        <v>-506632</v>
      </c>
      <c r="Z39" s="23">
        <v>-100</v>
      </c>
      <c r="AA39" s="20">
        <v>2026498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1495628</v>
      </c>
      <c r="D41" s="20"/>
      <c r="E41" s="21">
        <v>2270411</v>
      </c>
      <c r="F41" s="22">
        <v>2270411</v>
      </c>
      <c r="G41" s="22">
        <v>377366</v>
      </c>
      <c r="H41" s="22">
        <v>90080</v>
      </c>
      <c r="I41" s="22"/>
      <c r="J41" s="22">
        <v>467446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467446</v>
      </c>
      <c r="X41" s="22">
        <v>567602</v>
      </c>
      <c r="Y41" s="22">
        <v>-100156</v>
      </c>
      <c r="Z41" s="23">
        <v>-17.645462841920924</v>
      </c>
      <c r="AA41" s="20">
        <v>2270411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2890</v>
      </c>
      <c r="Y43" s="22">
        <v>-2890</v>
      </c>
      <c r="Z43" s="23">
        <v>-100</v>
      </c>
      <c r="AA43" s="20">
        <v>11548</v>
      </c>
    </row>
    <row r="44" spans="1:27" ht="13.5" x14ac:dyDescent="0.25">
      <c r="A44" s="19" t="s">
        <v>69</v>
      </c>
      <c r="B44" s="15" t="s">
        <v>32</v>
      </c>
      <c r="C44" s="20">
        <v>38812</v>
      </c>
      <c r="D44" s="20"/>
      <c r="E44" s="21">
        <v>40752</v>
      </c>
      <c r="F44" s="22">
        <v>40752</v>
      </c>
      <c r="G44" s="22">
        <v>3564</v>
      </c>
      <c r="H44" s="22">
        <v>10402</v>
      </c>
      <c r="I44" s="22"/>
      <c r="J44" s="22">
        <v>13966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13966</v>
      </c>
      <c r="X44" s="22">
        <v>10188</v>
      </c>
      <c r="Y44" s="22">
        <v>3778</v>
      </c>
      <c r="Z44" s="23">
        <v>37.082842559874365</v>
      </c>
      <c r="AA44" s="20">
        <v>40752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8291519</v>
      </c>
      <c r="D47" s="29">
        <f t="shared" ref="D47:Y47" si="1">SUM(D34:D46)</f>
        <v>0</v>
      </c>
      <c r="E47" s="30">
        <f t="shared" si="1"/>
        <v>9557572</v>
      </c>
      <c r="F47" s="31">
        <f t="shared" si="1"/>
        <v>9557572</v>
      </c>
      <c r="G47" s="31">
        <f t="shared" si="1"/>
        <v>795994</v>
      </c>
      <c r="H47" s="31">
        <f t="shared" si="1"/>
        <v>1317840</v>
      </c>
      <c r="I47" s="31">
        <f t="shared" si="1"/>
        <v>0</v>
      </c>
      <c r="J47" s="31">
        <f t="shared" si="1"/>
        <v>2113834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2113834</v>
      </c>
      <c r="X47" s="31">
        <f t="shared" si="1"/>
        <v>2389414</v>
      </c>
      <c r="Y47" s="31">
        <f t="shared" si="1"/>
        <v>-275580</v>
      </c>
      <c r="Z47" s="32">
        <f>+IF(X47&lt;&gt;0,+(Y47/X47)*100,0)</f>
        <v>-11.533371780696019</v>
      </c>
      <c r="AA47" s="29">
        <f>SUM(AA34:AA46)</f>
        <v>9557572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-454806</v>
      </c>
      <c r="D48" s="39">
        <f t="shared" si="2"/>
        <v>0</v>
      </c>
      <c r="E48" s="40">
        <f t="shared" si="2"/>
        <v>-115646</v>
      </c>
      <c r="F48" s="41">
        <f t="shared" si="2"/>
        <v>-115646</v>
      </c>
      <c r="G48" s="41">
        <f t="shared" si="2"/>
        <v>-773195</v>
      </c>
      <c r="H48" s="41">
        <f t="shared" si="2"/>
        <v>-633854</v>
      </c>
      <c r="I48" s="41">
        <f t="shared" si="2"/>
        <v>0</v>
      </c>
      <c r="J48" s="41">
        <f t="shared" si="2"/>
        <v>-1407049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-1407049</v>
      </c>
      <c r="X48" s="41">
        <f t="shared" si="2"/>
        <v>-28922</v>
      </c>
      <c r="Y48" s="41">
        <f t="shared" si="2"/>
        <v>-1378127</v>
      </c>
      <c r="Z48" s="42">
        <f>+IF(X48&lt;&gt;0,+(Y48/X48)*100,0)</f>
        <v>4764.978217274047</v>
      </c>
      <c r="AA48" s="39">
        <f>+AA32-AA47</f>
        <v>-115646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-454806</v>
      </c>
      <c r="D51" s="48">
        <f t="shared" si="3"/>
        <v>0</v>
      </c>
      <c r="E51" s="49">
        <f t="shared" si="3"/>
        <v>-115646</v>
      </c>
      <c r="F51" s="50">
        <f t="shared" si="3"/>
        <v>-115646</v>
      </c>
      <c r="G51" s="50">
        <f t="shared" si="3"/>
        <v>-773195</v>
      </c>
      <c r="H51" s="50">
        <f t="shared" si="3"/>
        <v>-633854</v>
      </c>
      <c r="I51" s="50">
        <f t="shared" si="3"/>
        <v>0</v>
      </c>
      <c r="J51" s="50">
        <f t="shared" si="3"/>
        <v>-1407049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-1407049</v>
      </c>
      <c r="X51" s="50">
        <f t="shared" si="3"/>
        <v>-28922</v>
      </c>
      <c r="Y51" s="50">
        <f t="shared" si="3"/>
        <v>-1378127</v>
      </c>
      <c r="Z51" s="51">
        <f>+IF(X51&lt;&gt;0,+(Y51/X51)*100,0)</f>
        <v>4764.978217274047</v>
      </c>
      <c r="AA51" s="48">
        <f>SUM(AA48:AA50)</f>
        <v>-115646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-454806</v>
      </c>
      <c r="D53" s="54">
        <f>+D51-D52</f>
        <v>0</v>
      </c>
      <c r="E53" s="55">
        <f t="shared" si="4"/>
        <v>-115646</v>
      </c>
      <c r="F53" s="56">
        <f t="shared" si="4"/>
        <v>-115646</v>
      </c>
      <c r="G53" s="56">
        <f t="shared" si="4"/>
        <v>-773195</v>
      </c>
      <c r="H53" s="56">
        <f t="shared" si="4"/>
        <v>-633854</v>
      </c>
      <c r="I53" s="56">
        <f t="shared" si="4"/>
        <v>0</v>
      </c>
      <c r="J53" s="56">
        <f t="shared" si="4"/>
        <v>-1407049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-1407049</v>
      </c>
      <c r="X53" s="56">
        <f t="shared" si="4"/>
        <v>-28922</v>
      </c>
      <c r="Y53" s="56">
        <f t="shared" si="4"/>
        <v>-1378127</v>
      </c>
      <c r="Z53" s="57">
        <f>+IF(X53&lt;&gt;0,+(Y53/X53)*100,0)</f>
        <v>4764.978217274047</v>
      </c>
      <c r="AA53" s="54">
        <f>+AA51-AA52</f>
        <v>-115646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-454806</v>
      </c>
      <c r="D56" s="48">
        <f>SUM(D53:D55)</f>
        <v>0</v>
      </c>
      <c r="E56" s="49">
        <f t="shared" si="5"/>
        <v>-115646</v>
      </c>
      <c r="F56" s="50">
        <f t="shared" si="5"/>
        <v>-115646</v>
      </c>
      <c r="G56" s="50">
        <f t="shared" si="5"/>
        <v>-773195</v>
      </c>
      <c r="H56" s="50">
        <f t="shared" si="5"/>
        <v>-633854</v>
      </c>
      <c r="I56" s="50">
        <f t="shared" si="5"/>
        <v>0</v>
      </c>
      <c r="J56" s="50">
        <f t="shared" si="5"/>
        <v>-1407049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-1407049</v>
      </c>
      <c r="X56" s="50">
        <f t="shared" si="5"/>
        <v>-28922</v>
      </c>
      <c r="Y56" s="50">
        <f t="shared" si="5"/>
        <v>-1378127</v>
      </c>
      <c r="Z56" s="51">
        <f>+IF(X56&lt;&gt;0,+(Y56/X56)*100,0)</f>
        <v>4764.978217274047</v>
      </c>
      <c r="AA56" s="48">
        <f>SUM(AA53:AA55)</f>
        <v>-115646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-454806</v>
      </c>
      <c r="D59" s="65">
        <f>SUM(D56:D58)</f>
        <v>0</v>
      </c>
      <c r="E59" s="66">
        <f t="shared" si="6"/>
        <v>-115646</v>
      </c>
      <c r="F59" s="67">
        <f t="shared" si="6"/>
        <v>-115646</v>
      </c>
      <c r="G59" s="67">
        <f t="shared" si="6"/>
        <v>-773195</v>
      </c>
      <c r="H59" s="67">
        <f t="shared" si="6"/>
        <v>-633854</v>
      </c>
      <c r="I59" s="67">
        <f t="shared" si="6"/>
        <v>0</v>
      </c>
      <c r="J59" s="67">
        <f t="shared" si="6"/>
        <v>-1407049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-1407049</v>
      </c>
      <c r="X59" s="67">
        <f t="shared" si="6"/>
        <v>-28922</v>
      </c>
      <c r="Y59" s="67">
        <f t="shared" si="6"/>
        <v>-1378127</v>
      </c>
      <c r="Z59" s="68">
        <f>+IF(X59&lt;&gt;0,+(Y59/X59)*100,0)</f>
        <v>4764.978217274047</v>
      </c>
      <c r="AA59" s="65">
        <f>SUM(AA56:AA58)</f>
        <v>-115646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8079692</v>
      </c>
      <c r="D8" s="20"/>
      <c r="E8" s="21">
        <v>11363041</v>
      </c>
      <c r="F8" s="22">
        <v>11363041</v>
      </c>
      <c r="G8" s="22">
        <v>762275</v>
      </c>
      <c r="H8" s="22">
        <v>751368</v>
      </c>
      <c r="I8" s="22">
        <v>762247</v>
      </c>
      <c r="J8" s="22">
        <v>2275890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2275890</v>
      </c>
      <c r="X8" s="22">
        <v>2840760</v>
      </c>
      <c r="Y8" s="22">
        <v>-564870</v>
      </c>
      <c r="Z8" s="23">
        <v>-19.884467536856334</v>
      </c>
      <c r="AA8" s="20">
        <v>11363041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133071</v>
      </c>
      <c r="D10" s="20"/>
      <c r="E10" s="21">
        <v>430395</v>
      </c>
      <c r="F10" s="22">
        <v>430395</v>
      </c>
      <c r="G10" s="22">
        <v>16978</v>
      </c>
      <c r="H10" s="22">
        <v>17904</v>
      </c>
      <c r="I10" s="22">
        <v>27675</v>
      </c>
      <c r="J10" s="22">
        <v>62557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62557</v>
      </c>
      <c r="X10" s="22">
        <v>107598</v>
      </c>
      <c r="Y10" s="22">
        <v>-45041</v>
      </c>
      <c r="Z10" s="23">
        <v>-41.860443502667337</v>
      </c>
      <c r="AA10" s="20">
        <v>430395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6564391</v>
      </c>
      <c r="D13" s="20"/>
      <c r="E13" s="21">
        <v>7764702</v>
      </c>
      <c r="F13" s="22">
        <v>7764702</v>
      </c>
      <c r="G13" s="22">
        <v>581409</v>
      </c>
      <c r="H13" s="22">
        <v>587163</v>
      </c>
      <c r="I13" s="22">
        <v>594930</v>
      </c>
      <c r="J13" s="22">
        <v>1763502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1763502</v>
      </c>
      <c r="X13" s="22">
        <v>1941177</v>
      </c>
      <c r="Y13" s="22">
        <v>-177675</v>
      </c>
      <c r="Z13" s="23">
        <v>-9.1529520491948961</v>
      </c>
      <c r="AA13" s="20">
        <v>7764702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182747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14959901</v>
      </c>
      <c r="D32" s="29">
        <f t="shared" ref="D32:Y32" si="0">SUM(D6:D31)</f>
        <v>0</v>
      </c>
      <c r="E32" s="30">
        <f t="shared" si="0"/>
        <v>20008138</v>
      </c>
      <c r="F32" s="31">
        <f t="shared" si="0"/>
        <v>20008138</v>
      </c>
      <c r="G32" s="31">
        <f t="shared" si="0"/>
        <v>1360662</v>
      </c>
      <c r="H32" s="31">
        <f t="shared" si="0"/>
        <v>1356435</v>
      </c>
      <c r="I32" s="31">
        <f t="shared" si="0"/>
        <v>1384852</v>
      </c>
      <c r="J32" s="31">
        <f t="shared" si="0"/>
        <v>4101949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4101949</v>
      </c>
      <c r="X32" s="31">
        <f t="shared" si="0"/>
        <v>5002035</v>
      </c>
      <c r="Y32" s="31">
        <f t="shared" si="0"/>
        <v>-900086</v>
      </c>
      <c r="Z32" s="32">
        <f>+IF(X32&lt;&gt;0,+(Y32/X32)*100,0)</f>
        <v>-17.994396280713751</v>
      </c>
      <c r="AA32" s="29">
        <f>SUM(AA6:AA31)</f>
        <v>20008138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3747033</v>
      </c>
      <c r="D34" s="20"/>
      <c r="E34" s="21">
        <v>3980546</v>
      </c>
      <c r="F34" s="22">
        <v>3980546</v>
      </c>
      <c r="G34" s="22">
        <v>309184</v>
      </c>
      <c r="H34" s="22">
        <v>362073</v>
      </c>
      <c r="I34" s="22">
        <v>302568</v>
      </c>
      <c r="J34" s="22">
        <v>973825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973825</v>
      </c>
      <c r="X34" s="22">
        <v>995139</v>
      </c>
      <c r="Y34" s="22">
        <v>-21314</v>
      </c>
      <c r="Z34" s="23">
        <v>-2.1418113449477914</v>
      </c>
      <c r="AA34" s="20">
        <v>3980546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505973</v>
      </c>
      <c r="D37" s="20"/>
      <c r="E37" s="21">
        <v>313083</v>
      </c>
      <c r="F37" s="22">
        <v>313083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78270</v>
      </c>
      <c r="Y37" s="22">
        <v>-78270</v>
      </c>
      <c r="Z37" s="23">
        <v>-100</v>
      </c>
      <c r="AA37" s="20">
        <v>313083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4625144</v>
      </c>
      <c r="F38" s="22">
        <v>4625144</v>
      </c>
      <c r="G38" s="22">
        <v>385429</v>
      </c>
      <c r="H38" s="22">
        <v>385429</v>
      </c>
      <c r="I38" s="22">
        <v>385429</v>
      </c>
      <c r="J38" s="22">
        <v>1156287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1156287</v>
      </c>
      <c r="X38" s="22">
        <v>1156287</v>
      </c>
      <c r="Y38" s="22"/>
      <c r="Z38" s="23"/>
      <c r="AA38" s="20">
        <v>4625144</v>
      </c>
    </row>
    <row r="39" spans="1:27" ht="13.5" x14ac:dyDescent="0.25">
      <c r="A39" s="19" t="s">
        <v>65</v>
      </c>
      <c r="B39" s="15" t="s">
        <v>32</v>
      </c>
      <c r="C39" s="20">
        <v>15200</v>
      </c>
      <c r="D39" s="20"/>
      <c r="E39" s="21">
        <v>6399868</v>
      </c>
      <c r="F39" s="22">
        <v>6399868</v>
      </c>
      <c r="G39" s="22">
        <v>533322</v>
      </c>
      <c r="H39" s="22">
        <v>533322</v>
      </c>
      <c r="I39" s="22">
        <v>533322</v>
      </c>
      <c r="J39" s="22">
        <v>1599966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1599966</v>
      </c>
      <c r="X39" s="22">
        <v>1599966</v>
      </c>
      <c r="Y39" s="22"/>
      <c r="Z39" s="23"/>
      <c r="AA39" s="20">
        <v>6399868</v>
      </c>
    </row>
    <row r="40" spans="1:27" ht="13.5" x14ac:dyDescent="0.25">
      <c r="A40" s="19" t="s">
        <v>40</v>
      </c>
      <c r="B40" s="15" t="s">
        <v>32</v>
      </c>
      <c r="C40" s="20">
        <v>450060</v>
      </c>
      <c r="D40" s="20"/>
      <c r="E40" s="21">
        <v>471828</v>
      </c>
      <c r="F40" s="22">
        <v>471828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117957</v>
      </c>
      <c r="Y40" s="22">
        <v>-117957</v>
      </c>
      <c r="Z40" s="23">
        <v>-100</v>
      </c>
      <c r="AA40" s="20">
        <v>471828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14526684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31223</v>
      </c>
      <c r="D44" s="20"/>
      <c r="E44" s="21">
        <v>27937</v>
      </c>
      <c r="F44" s="22">
        <v>27937</v>
      </c>
      <c r="G44" s="22">
        <v>2234</v>
      </c>
      <c r="H44" s="22">
        <v>3010</v>
      </c>
      <c r="I44" s="22">
        <v>2432</v>
      </c>
      <c r="J44" s="22">
        <v>7676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7676</v>
      </c>
      <c r="X44" s="22">
        <v>6984</v>
      </c>
      <c r="Y44" s="22">
        <v>692</v>
      </c>
      <c r="Z44" s="23">
        <v>9.9083619702176406</v>
      </c>
      <c r="AA44" s="20">
        <v>27937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19276173</v>
      </c>
      <c r="D47" s="29">
        <f t="shared" ref="D47:Y47" si="1">SUM(D34:D46)</f>
        <v>0</v>
      </c>
      <c r="E47" s="30">
        <f t="shared" si="1"/>
        <v>15818406</v>
      </c>
      <c r="F47" s="31">
        <f t="shared" si="1"/>
        <v>15818406</v>
      </c>
      <c r="G47" s="31">
        <f t="shared" si="1"/>
        <v>1230169</v>
      </c>
      <c r="H47" s="31">
        <f t="shared" si="1"/>
        <v>1283834</v>
      </c>
      <c r="I47" s="31">
        <f t="shared" si="1"/>
        <v>1223751</v>
      </c>
      <c r="J47" s="31">
        <f t="shared" si="1"/>
        <v>3737754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3737754</v>
      </c>
      <c r="X47" s="31">
        <f t="shared" si="1"/>
        <v>3954603</v>
      </c>
      <c r="Y47" s="31">
        <f t="shared" si="1"/>
        <v>-216849</v>
      </c>
      <c r="Z47" s="32">
        <f>+IF(X47&lt;&gt;0,+(Y47/X47)*100,0)</f>
        <v>-5.4834581372643472</v>
      </c>
      <c r="AA47" s="29">
        <f>SUM(AA34:AA46)</f>
        <v>15818406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-4316272</v>
      </c>
      <c r="D48" s="39">
        <f t="shared" si="2"/>
        <v>0</v>
      </c>
      <c r="E48" s="40">
        <f t="shared" si="2"/>
        <v>4189732</v>
      </c>
      <c r="F48" s="41">
        <f t="shared" si="2"/>
        <v>4189732</v>
      </c>
      <c r="G48" s="41">
        <f t="shared" si="2"/>
        <v>130493</v>
      </c>
      <c r="H48" s="41">
        <f t="shared" si="2"/>
        <v>72601</v>
      </c>
      <c r="I48" s="41">
        <f t="shared" si="2"/>
        <v>161101</v>
      </c>
      <c r="J48" s="41">
        <f t="shared" si="2"/>
        <v>364195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364195</v>
      </c>
      <c r="X48" s="41">
        <f t="shared" si="2"/>
        <v>1047432</v>
      </c>
      <c r="Y48" s="41">
        <f t="shared" si="2"/>
        <v>-683237</v>
      </c>
      <c r="Z48" s="42">
        <f>+IF(X48&lt;&gt;0,+(Y48/X48)*100,0)</f>
        <v>-65.229723743402914</v>
      </c>
      <c r="AA48" s="39">
        <f>+AA32-AA47</f>
        <v>4189732</v>
      </c>
    </row>
    <row r="49" spans="1:27" ht="25.5" x14ac:dyDescent="0.25">
      <c r="A49" s="43" t="s">
        <v>74</v>
      </c>
      <c r="B49" s="15" t="s">
        <v>32</v>
      </c>
      <c r="C49" s="20">
        <v>19515000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>
        <v>149394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15348122</v>
      </c>
      <c r="D51" s="48">
        <f t="shared" si="3"/>
        <v>0</v>
      </c>
      <c r="E51" s="49">
        <f t="shared" si="3"/>
        <v>24189732</v>
      </c>
      <c r="F51" s="50">
        <f t="shared" si="3"/>
        <v>24189732</v>
      </c>
      <c r="G51" s="50">
        <f t="shared" si="3"/>
        <v>130493</v>
      </c>
      <c r="H51" s="50">
        <f t="shared" si="3"/>
        <v>72601</v>
      </c>
      <c r="I51" s="50">
        <f t="shared" si="3"/>
        <v>161101</v>
      </c>
      <c r="J51" s="50">
        <f t="shared" si="3"/>
        <v>364195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364195</v>
      </c>
      <c r="X51" s="50">
        <f t="shared" si="3"/>
        <v>6047433</v>
      </c>
      <c r="Y51" s="50">
        <f t="shared" si="3"/>
        <v>-5683238</v>
      </c>
      <c r="Z51" s="51">
        <f>+IF(X51&lt;&gt;0,+(Y51/X51)*100,0)</f>
        <v>-93.977692683821374</v>
      </c>
      <c r="AA51" s="48">
        <f>SUM(AA48:AA50)</f>
        <v>24189732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15348122</v>
      </c>
      <c r="D53" s="54">
        <f>+D51-D52</f>
        <v>0</v>
      </c>
      <c r="E53" s="55">
        <f t="shared" si="4"/>
        <v>24189732</v>
      </c>
      <c r="F53" s="56">
        <f t="shared" si="4"/>
        <v>24189732</v>
      </c>
      <c r="G53" s="56">
        <f t="shared" si="4"/>
        <v>130493</v>
      </c>
      <c r="H53" s="56">
        <f t="shared" si="4"/>
        <v>72601</v>
      </c>
      <c r="I53" s="56">
        <f t="shared" si="4"/>
        <v>161101</v>
      </c>
      <c r="J53" s="56">
        <f t="shared" si="4"/>
        <v>364195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364195</v>
      </c>
      <c r="X53" s="56">
        <f t="shared" si="4"/>
        <v>6047433</v>
      </c>
      <c r="Y53" s="56">
        <f t="shared" si="4"/>
        <v>-5683238</v>
      </c>
      <c r="Z53" s="57">
        <f>+IF(X53&lt;&gt;0,+(Y53/X53)*100,0)</f>
        <v>-93.977692683821374</v>
      </c>
      <c r="AA53" s="54">
        <f>+AA51-AA52</f>
        <v>24189732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15348122</v>
      </c>
      <c r="D56" s="48">
        <f>SUM(D53:D55)</f>
        <v>0</v>
      </c>
      <c r="E56" s="49">
        <f t="shared" si="5"/>
        <v>24189732</v>
      </c>
      <c r="F56" s="50">
        <f t="shared" si="5"/>
        <v>24189732</v>
      </c>
      <c r="G56" s="50">
        <f t="shared" si="5"/>
        <v>130493</v>
      </c>
      <c r="H56" s="50">
        <f t="shared" si="5"/>
        <v>72601</v>
      </c>
      <c r="I56" s="50">
        <f t="shared" si="5"/>
        <v>161101</v>
      </c>
      <c r="J56" s="50">
        <f t="shared" si="5"/>
        <v>364195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364195</v>
      </c>
      <c r="X56" s="50">
        <f t="shared" si="5"/>
        <v>6047433</v>
      </c>
      <c r="Y56" s="50">
        <f t="shared" si="5"/>
        <v>-5683238</v>
      </c>
      <c r="Z56" s="51">
        <f>+IF(X56&lt;&gt;0,+(Y56/X56)*100,0)</f>
        <v>-93.977692683821374</v>
      </c>
      <c r="AA56" s="48">
        <f>SUM(AA53:AA55)</f>
        <v>24189732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15348122</v>
      </c>
      <c r="D59" s="65">
        <f>SUM(D56:D58)</f>
        <v>0</v>
      </c>
      <c r="E59" s="66">
        <f t="shared" si="6"/>
        <v>24189732</v>
      </c>
      <c r="F59" s="67">
        <f t="shared" si="6"/>
        <v>24189732</v>
      </c>
      <c r="G59" s="67">
        <f t="shared" si="6"/>
        <v>130493</v>
      </c>
      <c r="H59" s="67">
        <f t="shared" si="6"/>
        <v>72601</v>
      </c>
      <c r="I59" s="67">
        <f t="shared" si="6"/>
        <v>161101</v>
      </c>
      <c r="J59" s="67">
        <f t="shared" si="6"/>
        <v>364195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364195</v>
      </c>
      <c r="X59" s="67">
        <f t="shared" si="6"/>
        <v>6047433</v>
      </c>
      <c r="Y59" s="67">
        <f t="shared" si="6"/>
        <v>-5683238</v>
      </c>
      <c r="Z59" s="68">
        <f>+IF(X59&lt;&gt;0,+(Y59/X59)*100,0)</f>
        <v>-93.977692683821374</v>
      </c>
      <c r="AA59" s="65">
        <f>SUM(AA56:AA58)</f>
        <v>24189732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20857509</v>
      </c>
      <c r="D8" s="20"/>
      <c r="E8" s="21">
        <v>24707010</v>
      </c>
      <c r="F8" s="22">
        <v>24707010</v>
      </c>
      <c r="G8" s="22">
        <v>1848444</v>
      </c>
      <c r="H8" s="22">
        <v>1807897</v>
      </c>
      <c r="I8" s="22">
        <v>1803921</v>
      </c>
      <c r="J8" s="22">
        <v>5460262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5460262</v>
      </c>
      <c r="X8" s="22">
        <v>6176751</v>
      </c>
      <c r="Y8" s="22">
        <v>-716489</v>
      </c>
      <c r="Z8" s="23">
        <v>-11.599771465613557</v>
      </c>
      <c r="AA8" s="20">
        <v>24707010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20504357</v>
      </c>
      <c r="D13" s="20"/>
      <c r="E13" s="21">
        <v>15120540</v>
      </c>
      <c r="F13" s="22">
        <v>15120540</v>
      </c>
      <c r="G13" s="22">
        <v>1656691</v>
      </c>
      <c r="H13" s="22">
        <v>1834573</v>
      </c>
      <c r="I13" s="22">
        <v>1542242</v>
      </c>
      <c r="J13" s="22">
        <v>5033506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5033506</v>
      </c>
      <c r="X13" s="22">
        <v>3780135</v>
      </c>
      <c r="Y13" s="22">
        <v>1253371</v>
      </c>
      <c r="Z13" s="23">
        <v>33.15677879229181</v>
      </c>
      <c r="AA13" s="20">
        <v>15120540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41361866</v>
      </c>
      <c r="D32" s="29">
        <f t="shared" ref="D32:Y32" si="0">SUM(D6:D31)</f>
        <v>0</v>
      </c>
      <c r="E32" s="30">
        <f t="shared" si="0"/>
        <v>39827550</v>
      </c>
      <c r="F32" s="31">
        <f t="shared" si="0"/>
        <v>39827550</v>
      </c>
      <c r="G32" s="31">
        <f t="shared" si="0"/>
        <v>3505135</v>
      </c>
      <c r="H32" s="31">
        <f t="shared" si="0"/>
        <v>3642470</v>
      </c>
      <c r="I32" s="31">
        <f t="shared" si="0"/>
        <v>3346163</v>
      </c>
      <c r="J32" s="31">
        <f t="shared" si="0"/>
        <v>10493768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10493768</v>
      </c>
      <c r="X32" s="31">
        <f t="shared" si="0"/>
        <v>9956886</v>
      </c>
      <c r="Y32" s="31">
        <f t="shared" si="0"/>
        <v>536882</v>
      </c>
      <c r="Z32" s="32">
        <f>+IF(X32&lt;&gt;0,+(Y32/X32)*100,0)</f>
        <v>5.3920673592125086</v>
      </c>
      <c r="AA32" s="29">
        <f>SUM(AA6:AA31)</f>
        <v>39827550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11798115</v>
      </c>
      <c r="D34" s="20"/>
      <c r="E34" s="21">
        <v>5336140</v>
      </c>
      <c r="F34" s="22">
        <v>5336140</v>
      </c>
      <c r="G34" s="22">
        <v>1032284</v>
      </c>
      <c r="H34" s="22">
        <v>839232</v>
      </c>
      <c r="I34" s="22">
        <v>797193</v>
      </c>
      <c r="J34" s="22">
        <v>2668709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2668709</v>
      </c>
      <c r="X34" s="22">
        <v>1334037</v>
      </c>
      <c r="Y34" s="22">
        <v>1334672</v>
      </c>
      <c r="Z34" s="23">
        <v>100.04759987916376</v>
      </c>
      <c r="AA34" s="20">
        <v>5336140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10563346</v>
      </c>
      <c r="D37" s="20"/>
      <c r="E37" s="21">
        <v>10000000</v>
      </c>
      <c r="F37" s="22">
        <v>10000000</v>
      </c>
      <c r="G37" s="22">
        <v>2538197</v>
      </c>
      <c r="H37" s="22">
        <v>2565545</v>
      </c>
      <c r="I37" s="22">
        <v>236279</v>
      </c>
      <c r="J37" s="22">
        <v>5340021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5340021</v>
      </c>
      <c r="X37" s="22">
        <v>2499999</v>
      </c>
      <c r="Y37" s="22">
        <v>2840022</v>
      </c>
      <c r="Z37" s="23">
        <v>113.60092544037018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4694332</v>
      </c>
      <c r="F38" s="22">
        <v>4694332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1173585</v>
      </c>
      <c r="Y38" s="22">
        <v>-1173585</v>
      </c>
      <c r="Z38" s="23">
        <v>-100</v>
      </c>
      <c r="AA38" s="20">
        <v>4694332</v>
      </c>
    </row>
    <row r="39" spans="1:27" ht="13.5" x14ac:dyDescent="0.25">
      <c r="A39" s="19" t="s">
        <v>65</v>
      </c>
      <c r="B39" s="15" t="s">
        <v>32</v>
      </c>
      <c r="C39" s="20">
        <v>15948254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3797583</v>
      </c>
      <c r="Y39" s="22">
        <v>-3797583</v>
      </c>
      <c r="Z39" s="23">
        <v>-100</v>
      </c>
      <c r="AA39" s="20">
        <v>15190337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15735</v>
      </c>
      <c r="Y41" s="22">
        <v>-15735</v>
      </c>
      <c r="Z41" s="23">
        <v>-100</v>
      </c>
      <c r="AA41" s="20">
        <v>62940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247070</v>
      </c>
      <c r="F43" s="22">
        <v>247070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61767</v>
      </c>
      <c r="Y43" s="22">
        <v>-61767</v>
      </c>
      <c r="Z43" s="23">
        <v>-100</v>
      </c>
      <c r="AA43" s="20">
        <v>247070</v>
      </c>
    </row>
    <row r="44" spans="1:27" ht="13.5" x14ac:dyDescent="0.25">
      <c r="A44" s="19" t="s">
        <v>69</v>
      </c>
      <c r="B44" s="15" t="s">
        <v>32</v>
      </c>
      <c r="C44" s="20">
        <v>333323</v>
      </c>
      <c r="D44" s="20"/>
      <c r="E44" s="21">
        <v>433090</v>
      </c>
      <c r="F44" s="22">
        <v>433090</v>
      </c>
      <c r="G44" s="22">
        <v>8334</v>
      </c>
      <c r="H44" s="22"/>
      <c r="I44" s="22"/>
      <c r="J44" s="22">
        <v>8334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8334</v>
      </c>
      <c r="X44" s="22">
        <v>108276</v>
      </c>
      <c r="Y44" s="22">
        <v>-99942</v>
      </c>
      <c r="Z44" s="23">
        <v>-92.303003435664408</v>
      </c>
      <c r="AA44" s="20">
        <v>433090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38643038</v>
      </c>
      <c r="D47" s="29">
        <f t="shared" ref="D47:Y47" si="1">SUM(D34:D46)</f>
        <v>0</v>
      </c>
      <c r="E47" s="30">
        <f t="shared" si="1"/>
        <v>35963909</v>
      </c>
      <c r="F47" s="31">
        <f t="shared" si="1"/>
        <v>35963909</v>
      </c>
      <c r="G47" s="31">
        <f t="shared" si="1"/>
        <v>3578815</v>
      </c>
      <c r="H47" s="31">
        <f t="shared" si="1"/>
        <v>3404777</v>
      </c>
      <c r="I47" s="31">
        <f t="shared" si="1"/>
        <v>1033472</v>
      </c>
      <c r="J47" s="31">
        <f t="shared" si="1"/>
        <v>8017064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8017064</v>
      </c>
      <c r="X47" s="31">
        <f t="shared" si="1"/>
        <v>8990982</v>
      </c>
      <c r="Y47" s="31">
        <f t="shared" si="1"/>
        <v>-973918</v>
      </c>
      <c r="Z47" s="32">
        <f>+IF(X47&lt;&gt;0,+(Y47/X47)*100,0)</f>
        <v>-10.832164940381373</v>
      </c>
      <c r="AA47" s="29">
        <f>SUM(AA34:AA46)</f>
        <v>35963909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2718828</v>
      </c>
      <c r="D48" s="39">
        <f t="shared" si="2"/>
        <v>0</v>
      </c>
      <c r="E48" s="40">
        <f t="shared" si="2"/>
        <v>3863641</v>
      </c>
      <c r="F48" s="41">
        <f t="shared" si="2"/>
        <v>3863641</v>
      </c>
      <c r="G48" s="41">
        <f t="shared" si="2"/>
        <v>-73680</v>
      </c>
      <c r="H48" s="41">
        <f t="shared" si="2"/>
        <v>237693</v>
      </c>
      <c r="I48" s="41">
        <f t="shared" si="2"/>
        <v>2312691</v>
      </c>
      <c r="J48" s="41">
        <f t="shared" si="2"/>
        <v>2476704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2476704</v>
      </c>
      <c r="X48" s="41">
        <f t="shared" si="2"/>
        <v>965904</v>
      </c>
      <c r="Y48" s="41">
        <f t="shared" si="2"/>
        <v>1510800</v>
      </c>
      <c r="Z48" s="42">
        <f>+IF(X48&lt;&gt;0,+(Y48/X48)*100,0)</f>
        <v>156.41305968294986</v>
      </c>
      <c r="AA48" s="39">
        <f>+AA32-AA47</f>
        <v>3863641</v>
      </c>
    </row>
    <row r="49" spans="1:27" ht="25.5" x14ac:dyDescent="0.25">
      <c r="A49" s="43" t="s">
        <v>74</v>
      </c>
      <c r="B49" s="15" t="s">
        <v>32</v>
      </c>
      <c r="C49" s="20">
        <v>24534000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27252828</v>
      </c>
      <c r="D51" s="48">
        <f t="shared" si="3"/>
        <v>0</v>
      </c>
      <c r="E51" s="49">
        <f t="shared" si="3"/>
        <v>3863641</v>
      </c>
      <c r="F51" s="50">
        <f t="shared" si="3"/>
        <v>3863641</v>
      </c>
      <c r="G51" s="50">
        <f t="shared" si="3"/>
        <v>-73680</v>
      </c>
      <c r="H51" s="50">
        <f t="shared" si="3"/>
        <v>237693</v>
      </c>
      <c r="I51" s="50">
        <f t="shared" si="3"/>
        <v>2312691</v>
      </c>
      <c r="J51" s="50">
        <f t="shared" si="3"/>
        <v>2476704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2476704</v>
      </c>
      <c r="X51" s="50">
        <f t="shared" si="3"/>
        <v>965904</v>
      </c>
      <c r="Y51" s="50">
        <f t="shared" si="3"/>
        <v>1510800</v>
      </c>
      <c r="Z51" s="51">
        <f>+IF(X51&lt;&gt;0,+(Y51/X51)*100,0)</f>
        <v>156.41305968294986</v>
      </c>
      <c r="AA51" s="48">
        <f>SUM(AA48:AA50)</f>
        <v>3863641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27252828</v>
      </c>
      <c r="D53" s="54">
        <f>+D51-D52</f>
        <v>0</v>
      </c>
      <c r="E53" s="55">
        <f t="shared" si="4"/>
        <v>3863641</v>
      </c>
      <c r="F53" s="56">
        <f t="shared" si="4"/>
        <v>3863641</v>
      </c>
      <c r="G53" s="56">
        <f t="shared" si="4"/>
        <v>-73680</v>
      </c>
      <c r="H53" s="56">
        <f t="shared" si="4"/>
        <v>237693</v>
      </c>
      <c r="I53" s="56">
        <f t="shared" si="4"/>
        <v>2312691</v>
      </c>
      <c r="J53" s="56">
        <f t="shared" si="4"/>
        <v>2476704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2476704</v>
      </c>
      <c r="X53" s="56">
        <f t="shared" si="4"/>
        <v>965904</v>
      </c>
      <c r="Y53" s="56">
        <f t="shared" si="4"/>
        <v>1510800</v>
      </c>
      <c r="Z53" s="57">
        <f>+IF(X53&lt;&gt;0,+(Y53/X53)*100,0)</f>
        <v>156.41305968294986</v>
      </c>
      <c r="AA53" s="54">
        <f>+AA51-AA52</f>
        <v>3863641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27252828</v>
      </c>
      <c r="D56" s="48">
        <f>SUM(D53:D55)</f>
        <v>0</v>
      </c>
      <c r="E56" s="49">
        <f t="shared" si="5"/>
        <v>3863641</v>
      </c>
      <c r="F56" s="50">
        <f t="shared" si="5"/>
        <v>3863641</v>
      </c>
      <c r="G56" s="50">
        <f t="shared" si="5"/>
        <v>-73680</v>
      </c>
      <c r="H56" s="50">
        <f t="shared" si="5"/>
        <v>237693</v>
      </c>
      <c r="I56" s="50">
        <f t="shared" si="5"/>
        <v>2312691</v>
      </c>
      <c r="J56" s="50">
        <f t="shared" si="5"/>
        <v>2476704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2476704</v>
      </c>
      <c r="X56" s="50">
        <f t="shared" si="5"/>
        <v>965904</v>
      </c>
      <c r="Y56" s="50">
        <f t="shared" si="5"/>
        <v>1510800</v>
      </c>
      <c r="Z56" s="51">
        <f>+IF(X56&lt;&gt;0,+(Y56/X56)*100,0)</f>
        <v>156.41305968294986</v>
      </c>
      <c r="AA56" s="48">
        <f>SUM(AA53:AA55)</f>
        <v>3863641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27252828</v>
      </c>
      <c r="D59" s="65">
        <f>SUM(D56:D58)</f>
        <v>0</v>
      </c>
      <c r="E59" s="66">
        <f t="shared" si="6"/>
        <v>3863641</v>
      </c>
      <c r="F59" s="67">
        <f t="shared" si="6"/>
        <v>3863641</v>
      </c>
      <c r="G59" s="67">
        <f t="shared" si="6"/>
        <v>-73680</v>
      </c>
      <c r="H59" s="67">
        <f t="shared" si="6"/>
        <v>237693</v>
      </c>
      <c r="I59" s="67">
        <f t="shared" si="6"/>
        <v>2312691</v>
      </c>
      <c r="J59" s="67">
        <f t="shared" si="6"/>
        <v>2476704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2476704</v>
      </c>
      <c r="X59" s="67">
        <f t="shared" si="6"/>
        <v>965904</v>
      </c>
      <c r="Y59" s="67">
        <f t="shared" si="6"/>
        <v>1510800</v>
      </c>
      <c r="Z59" s="68">
        <f>+IF(X59&lt;&gt;0,+(Y59/X59)*100,0)</f>
        <v>156.41305968294986</v>
      </c>
      <c r="AA59" s="65">
        <f>SUM(AA56:AA58)</f>
        <v>3863641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7B2A9F-B9B2-4DA0-A504-D1EF9A26A244}"/>
</file>

<file path=customXml/itemProps2.xml><?xml version="1.0" encoding="utf-8"?>
<ds:datastoreItem xmlns:ds="http://schemas.openxmlformats.org/officeDocument/2006/customXml" ds:itemID="{C318F35E-BA7B-44B3-A9F4-9600A7FDBAA6}"/>
</file>

<file path=customXml/itemProps3.xml><?xml version="1.0" encoding="utf-8"?>
<ds:datastoreItem xmlns:ds="http://schemas.openxmlformats.org/officeDocument/2006/customXml" ds:itemID="{A21D9E58-70BB-4A85-BF4E-D7F44AF0D6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2024-11-06T12:44:52Z</dcterms:created>
  <dcterms:modified xsi:type="dcterms:W3CDTF">2024-11-06T12:50:52Z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